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ALCALDIA FLORIDABLANCA\23. CONVENIO NINOS NNA DESARROLLO SOCIAL\FORMATO Y ANEXOS\"/>
    </mc:Choice>
  </mc:AlternateContent>
  <xr:revisionPtr revIDLastSave="0" documentId="13_ncr:1_{86152A93-EFE5-4EEA-9591-719A21C68B90}" xr6:coauthVersionLast="47" xr6:coauthVersionMax="47" xr10:uidLastSave="{00000000-0000-0000-0000-000000000000}"/>
  <bookViews>
    <workbookView xWindow="-120" yWindow="-120" windowWidth="20730" windowHeight="11160" tabRatio="906" xr2:uid="{00000000-000D-0000-FFFF-FFFF00000000}"/>
  </bookViews>
  <sheets>
    <sheet name="PROPUESTA ECONOMICA- PRESUPUEST" sheetId="265" r:id="rId1"/>
    <sheet name="Desglose Oferta Económica." sheetId="27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#REF!</definedName>
    <definedName name="\00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k">'[3]7422CW00'!#REF!</definedName>
    <definedName name="\l">[4]STRSUMM0!#REF!</definedName>
    <definedName name="\M">#REF!</definedName>
    <definedName name="\ñ">'[5]7422CW00'!#REF!</definedName>
    <definedName name="\P">#REF!</definedName>
    <definedName name="\R">#REF!</definedName>
    <definedName name="\s">#REF!</definedName>
    <definedName name="\V">#REF!</definedName>
    <definedName name="\X">[0]!ERR</definedName>
    <definedName name="\Z">[0]!ERR</definedName>
    <definedName name="_________AFC1">[6]INV!$A$25:$D$28</definedName>
    <definedName name="_________AFC3">[6]INV!$F$25:$I$28</definedName>
    <definedName name="_________AFC5">[6]INV!$K$25:$N$28</definedName>
    <definedName name="_________BGC1">[6]INV!$A$5:$D$8</definedName>
    <definedName name="_________BGC3">[6]INV!$F$5:$I$8</definedName>
    <definedName name="_________BGC5">[6]INV!$K$5:$N$8</definedName>
    <definedName name="_________CAC1">[6]INV!$A$19:$D$22</definedName>
    <definedName name="_________CAC3">[6]INV!$F$19:$I$22</definedName>
    <definedName name="_________CAC5">[6]INV!$K$19:$N$22</definedName>
    <definedName name="_________key2" hidden="1">[7]INST!#REF!</definedName>
    <definedName name="_________PJ50">#REF!</definedName>
    <definedName name="_________SBC1">[6]INV!$A$12:$D$15</definedName>
    <definedName name="_________SBC3">[6]INV!$F$12:$I$15</definedName>
    <definedName name="_________SBC5">[6]INV!$K$12:$N$15</definedName>
    <definedName name="________AFC1">[6]INV!$A$25:$D$28</definedName>
    <definedName name="________AFC3">[6]INV!$F$25:$I$28</definedName>
    <definedName name="________AFC5">[6]INV!$K$25:$N$28</definedName>
    <definedName name="________BGC1">[6]INV!$A$5:$D$8</definedName>
    <definedName name="________BGC3">[6]INV!$F$5:$I$8</definedName>
    <definedName name="________BGC5">[6]INV!$K$5:$N$8</definedName>
    <definedName name="________CAC1">[6]INV!$A$19:$D$22</definedName>
    <definedName name="________CAC3">[6]INV!$F$19:$I$22</definedName>
    <definedName name="________CAC5">[6]INV!$K$19:$N$22</definedName>
    <definedName name="________key2" hidden="1">[8]INST!#REF!</definedName>
    <definedName name="________key3" hidden="1">#REF!</definedName>
    <definedName name="________MA2">#REF!</definedName>
    <definedName name="________PJ50">#REF!</definedName>
    <definedName name="________SBC1">[6]INV!$A$12:$D$15</definedName>
    <definedName name="________SBC3">[6]INV!$F$12:$I$15</definedName>
    <definedName name="________SBC5">[6]INV!$K$12:$N$15</definedName>
    <definedName name="_______AFC1">[6]INV!$A$25:$D$28</definedName>
    <definedName name="_______AFC3">[6]INV!$F$25:$I$28</definedName>
    <definedName name="_______AFC5">[6]INV!$K$25:$N$28</definedName>
    <definedName name="_______BGC1">[6]INV!$A$5:$D$8</definedName>
    <definedName name="_______BGC3">[6]INV!$F$5:$I$8</definedName>
    <definedName name="_______BGC5">[6]INV!$K$5:$N$8</definedName>
    <definedName name="_______CAC1">[6]INV!$A$19:$D$22</definedName>
    <definedName name="_______CAC3">[6]INV!$F$19:$I$22</definedName>
    <definedName name="_______CAC5">[6]INV!$K$19:$N$22</definedName>
    <definedName name="_______MA2">#REF!</definedName>
    <definedName name="_______PJ50">#REF!</definedName>
    <definedName name="_______SBC1">[6]INV!$A$12:$D$15</definedName>
    <definedName name="_______SBC3">[6]INV!$F$12:$I$15</definedName>
    <definedName name="_______SBC5">[6]INV!$K$12:$N$15</definedName>
    <definedName name="______AFC1">[6]INV!$A$25:$D$28</definedName>
    <definedName name="______AFC3">[6]INV!$F$25:$I$28</definedName>
    <definedName name="______AFC5">[6]INV!$K$25:$N$28</definedName>
    <definedName name="______BGC1">[6]INV!$A$5:$D$8</definedName>
    <definedName name="______BGC3">[6]INV!$F$5:$I$8</definedName>
    <definedName name="______BGC5">[6]INV!$K$5:$N$8</definedName>
    <definedName name="______CAC1">[6]INV!$A$19:$D$22</definedName>
    <definedName name="______CAC3">[6]INV!$F$19:$I$22</definedName>
    <definedName name="______CAC5">[6]INV!$K$19:$N$22</definedName>
    <definedName name="______MA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[6]INV!$A$12:$D$15</definedName>
    <definedName name="______SBC3">[6]INV!$F$12:$I$15</definedName>
    <definedName name="______SBC5">[6]INV!$K$12:$N$15</definedName>
    <definedName name="_____AFC1">[6]INV!$A$25:$D$28</definedName>
    <definedName name="_____AFC3">[6]INV!$F$25:$I$28</definedName>
    <definedName name="_____AFC5">[6]INV!$K$25:$N$28</definedName>
    <definedName name="_____ane7">[9]!_xlbgnm.ane7</definedName>
    <definedName name="_____ane8">[9]!_xlbgnm.ane8</definedName>
    <definedName name="_____Atp2">[10]EMPRESA!$F$22</definedName>
    <definedName name="_____BGC1">[6]INV!$A$5:$D$8</definedName>
    <definedName name="_____BGC3">[6]INV!$F$5:$I$8</definedName>
    <definedName name="_____BGC5">[6]INV!$K$5:$N$8</definedName>
    <definedName name="_____CAC1">[6]INV!$A$19:$D$22</definedName>
    <definedName name="_____CAC3">[6]INV!$F$19:$I$22</definedName>
    <definedName name="_____CAC5">[6]INV!$K$19:$N$22</definedName>
    <definedName name="_____DCI1">[11]Tablas!#REF!</definedName>
    <definedName name="_____DDS1">[11]Tablas!#REF!</definedName>
    <definedName name="_____DGO1">[11]Tablas!#REF!</definedName>
    <definedName name="_____DGP1">[11]Tablas!#REF!</definedName>
    <definedName name="_____DIJ1">[11]Tablas!#REF!</definedName>
    <definedName name="_____DPI1">[11]Tablas!#REF!</definedName>
    <definedName name="_____DPY1">[11]Tablas!#REF!</definedName>
    <definedName name="_____DRI1">[11]Tablas!#REF!</definedName>
    <definedName name="_____DRL1">[11]Tablas!#REF!</definedName>
    <definedName name="_____DSP1">[11]Tablas!#REF!</definedName>
    <definedName name="_____ECP1">[11]Tablas!#REF!</definedName>
    <definedName name="_____ICP1">[11]Tablas!#REF!</definedName>
    <definedName name="_____MA2">#REF!</definedName>
    <definedName name="_____OCD1">[11]Tablas!#REF!</definedName>
    <definedName name="_____OCI1">[11]Tablas!#REF!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[6]INV!$A$12:$D$15</definedName>
    <definedName name="_____SBC3">[6]INV!$F$12:$I$15</definedName>
    <definedName name="_____SBC5">[6]INV!$K$12:$N$15</definedName>
    <definedName name="_____VEX1">[11]Tablas!#REF!</definedName>
    <definedName name="_____VFA1">[11]Tablas!#REF!</definedName>
    <definedName name="_____VIT1">[11]Tablas!#REF!</definedName>
    <definedName name="_____VPR1">[11]Tablas!#REF!</definedName>
    <definedName name="_____VPR2">[12]Tablas!#REF!</definedName>
    <definedName name="_____VRP1">[11]Tablas!#REF!</definedName>
    <definedName name="_____VSM1">[11]Tablas!#REF!</definedName>
    <definedName name="____AFC1">[6]INV!$A$25:$D$28</definedName>
    <definedName name="____AFC3">[6]INV!$F$25:$I$28</definedName>
    <definedName name="____AFC5">[6]INV!$K$25:$N$28</definedName>
    <definedName name="____ane7">[13]!_xlbgnm.ane7</definedName>
    <definedName name="____ane8">[13]!_xlbgnm.ane8</definedName>
    <definedName name="____Atp2">[14]EMPRESA!$F$22</definedName>
    <definedName name="____BGC1">[6]INV!$A$5:$D$8</definedName>
    <definedName name="____BGC3">[6]INV!$F$5:$I$8</definedName>
    <definedName name="____BGC5">[6]INV!$K$5:$N$8</definedName>
    <definedName name="____CAC1">[6]INV!$A$19:$D$22</definedName>
    <definedName name="____CAC3">[6]INV!$F$19:$I$22</definedName>
    <definedName name="____CAC5">[6]INV!$K$19:$N$22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[11]Tablas!#REF!</definedName>
    <definedName name="____DDS1">[11]Tablas!#REF!</definedName>
    <definedName name="____DGO1">[11]Tablas!#REF!</definedName>
    <definedName name="____DGP1">[11]Tablas!#REF!</definedName>
    <definedName name="____DIJ1">[11]Tablas!#REF!</definedName>
    <definedName name="____DPI1">[11]Tablas!#REF!</definedName>
    <definedName name="____DPY1">[11]Tablas!#REF!</definedName>
    <definedName name="____DRI1">[11]Tablas!#REF!</definedName>
    <definedName name="____DRL1">[11]Tablas!#REF!</definedName>
    <definedName name="____DSP1">[11]Tablas!#REF!</definedName>
    <definedName name="____ECP1">[11]Tablas!#REF!</definedName>
    <definedName name="____ICP1">[11]Tablas!#REF!</definedName>
    <definedName name="____LEY80">#REF!</definedName>
    <definedName name="____MA2">#REF!</definedName>
    <definedName name="____OCD1">[11]Tablas!#REF!</definedName>
    <definedName name="____OCI1">[11]Tablas!#REF!</definedName>
    <definedName name="____PJ50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[6]INV!$A$12:$D$15</definedName>
    <definedName name="____SBC3">[6]INV!$F$12:$I$15</definedName>
    <definedName name="____SBC5">[6]INV!$K$12:$N$15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[11]Tablas!#REF!</definedName>
    <definedName name="____VFA1">[11]Tablas!#REF!</definedName>
    <definedName name="____VIT1">[11]Tablas!#REF!</definedName>
    <definedName name="____VPR1">[11]Tablas!#REF!</definedName>
    <definedName name="____VPR2">#REF!</definedName>
    <definedName name="____VRP1">[11]Tablas!#REF!</definedName>
    <definedName name="____VSM1">[11]Tablas!#REF!</definedName>
    <definedName name="___AFC1">[6]INV!$A$25:$D$28</definedName>
    <definedName name="___AFC3">[6]INV!$F$25:$I$28</definedName>
    <definedName name="___AFC5">[6]INV!$K$25:$N$28</definedName>
    <definedName name="___ane7">[15]!_xlbgnm.ane7</definedName>
    <definedName name="___ane8">[15]!_xlbgnm.ane8</definedName>
    <definedName name="___Atp2">[16]EMPRESA!$F$22</definedName>
    <definedName name="___BGC1">[6]INV!$A$5:$D$8</definedName>
    <definedName name="___BGC3">[6]INV!$F$5:$I$8</definedName>
    <definedName name="___BGC5">[6]INV!$K$5:$N$8</definedName>
    <definedName name="___CAC1">[6]INV!$A$19:$D$22</definedName>
    <definedName name="___CAC3">[6]INV!$F$19:$I$22</definedName>
    <definedName name="___CAC5">[6]INV!$K$19:$N$22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[11]Tablas!#REF!</definedName>
    <definedName name="___DDS1">[11]Tablas!#REF!</definedName>
    <definedName name="___DGO1">[11]Tablas!#REF!</definedName>
    <definedName name="___DGP1">[11]Tablas!#REF!</definedName>
    <definedName name="___DIJ1">[11]Tablas!#REF!</definedName>
    <definedName name="___DPI1">[11]Tablas!#REF!</definedName>
    <definedName name="___DPY1">[11]Tablas!#REF!</definedName>
    <definedName name="___DRI1">[11]Tablas!#REF!</definedName>
    <definedName name="___DRL1">[11]Tablas!#REF!</definedName>
    <definedName name="___DSP1">[11]Tablas!#REF!</definedName>
    <definedName name="___ECP1">[11]Tablas!#REF!</definedName>
    <definedName name="___ICP1">[11]Tablas!#REF!</definedName>
    <definedName name="___key2" hidden="1">[8]INST!#REF!</definedName>
    <definedName name="___key3" hidden="1">#REF!</definedName>
    <definedName name="___key31" hidden="1">#REF!</definedName>
    <definedName name="___LEY80">#REF!</definedName>
    <definedName name="___MA2">#REF!</definedName>
    <definedName name="___OCD1">[11]Tablas!#REF!</definedName>
    <definedName name="___OCI1">[11]Tablas!#REF!</definedName>
    <definedName name="___PJ50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[6]INV!$A$12:$D$15</definedName>
    <definedName name="___SBC3">[6]INV!$F$12:$I$15</definedName>
    <definedName name="___SBC5">[6]INV!$K$12:$N$15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[11]Tablas!#REF!</definedName>
    <definedName name="___VFA1">[11]Tablas!#REF!</definedName>
    <definedName name="___VIT1">[11]Tablas!#REF!</definedName>
    <definedName name="___VPR1">[11]Tablas!#REF!</definedName>
    <definedName name="___VPR2">#REF!</definedName>
    <definedName name="___VRP1">[11]Tablas!#REF!</definedName>
    <definedName name="___VSM1">[11]Tablas!#REF!</definedName>
    <definedName name="__123Graph_A" hidden="1">#REF!</definedName>
    <definedName name="__123Graph_B" hidden="1">#REF!</definedName>
    <definedName name="__AFC1">[6]INV!$A$25:$D$28</definedName>
    <definedName name="__AFC3">[6]INV!$F$25:$I$28</definedName>
    <definedName name="__AFC5">[6]INV!$K$25:$N$28</definedName>
    <definedName name="__ane7">[13]!_xlbgnm.ane7</definedName>
    <definedName name="__ane8">[13]!_xlbgnm.ane8</definedName>
    <definedName name="__Atp2">[17]EMPRESA!$F$22</definedName>
    <definedName name="__BGC1">[6]INV!$A$5:$D$8</definedName>
    <definedName name="__BGC3">[6]INV!$F$5:$I$8</definedName>
    <definedName name="__BGC5">[6]INV!$K$5:$N$8</definedName>
    <definedName name="__CAC1">[6]INV!$A$19:$D$22</definedName>
    <definedName name="__CAC3">[6]INV!$F$19:$I$22</definedName>
    <definedName name="__CAC5">[6]INV!$K$19:$N$22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[11]Tablas!#REF!</definedName>
    <definedName name="__DDS1">[11]Tablas!#REF!</definedName>
    <definedName name="__DGO1">[11]Tablas!#REF!</definedName>
    <definedName name="__DGP1">[11]Tablas!#REF!</definedName>
    <definedName name="__DIJ1">[11]Tablas!#REF!</definedName>
    <definedName name="__DPI1">[11]Tablas!#REF!</definedName>
    <definedName name="__DPY1">[11]Tablas!#REF!</definedName>
    <definedName name="__DRI1">[11]Tablas!#REF!</definedName>
    <definedName name="__DRL1">[11]Tablas!#REF!</definedName>
    <definedName name="__DSP1">[11]Tablas!#REF!</definedName>
    <definedName name="__ECP1">[11]Tablas!#REF!</definedName>
    <definedName name="__F">[0]!ERR</definedName>
    <definedName name="__FS01">[0]!ERR</definedName>
    <definedName name="__ICP1">[11]Tablas!#REF!</definedName>
    <definedName name="__key2" hidden="1">[18]INST!#REF!</definedName>
    <definedName name="__key21" hidden="1">[8]INST!#REF!</definedName>
    <definedName name="__key3" hidden="1">#REF!</definedName>
    <definedName name="__key31" hidden="1">#REF!</definedName>
    <definedName name="__LEY80">#REF!</definedName>
    <definedName name="__MA2">#REF!</definedName>
    <definedName name="__mun2">[19]PESOS!#REF!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CD1">[11]Tablas!#REF!</definedName>
    <definedName name="__OCI1">[11]Tablas!#REF!</definedName>
    <definedName name="__Pa1">'[20]Paral. 1'!$E$1:$E$65536</definedName>
    <definedName name="__Pa2">'[20]Paral. 2'!$E$1:$E$65536</definedName>
    <definedName name="__Pa3">'[20]Paral. 3'!$E$1:$E$65536</definedName>
    <definedName name="__Pa4">[20]Paral.4!$E$1:$E$65536</definedName>
    <definedName name="__PJ5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>#REF!</definedName>
    <definedName name="__SBC1">[6]INV!$A$12:$D$15</definedName>
    <definedName name="__SBC3">[6]INV!$F$12:$I$15</definedName>
    <definedName name="__SBC5">[6]INV!$K$12:$N$15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[11]Tablas!#REF!</definedName>
    <definedName name="__VFA1">[11]Tablas!#REF!</definedName>
    <definedName name="__VIT1">[11]Tablas!#REF!</definedName>
    <definedName name="__VPR1">[11]Tablas!#REF!</definedName>
    <definedName name="__VPR2">[12]Tablas!#REF!</definedName>
    <definedName name="__VRP1">[11]Tablas!#REF!</definedName>
    <definedName name="__VSM1">[11]Tablas!#REF!</definedName>
    <definedName name="_1">#REF!</definedName>
    <definedName name="_1_25">[12]Tablas!#REF!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[6]INV!$A$25:$D$28</definedName>
    <definedName name="_AFC3">[6]INV!$F$25:$I$28</definedName>
    <definedName name="_AFC5">[6]INV!$K$25:$N$28</definedName>
    <definedName name="_ALM1">#REF!</definedName>
    <definedName name="_AND1">#REF!</definedName>
    <definedName name="_ane7">[13]!_xlbgnm.ane7</definedName>
    <definedName name="_ane8">[13]!_xlbgnm.ane8</definedName>
    <definedName name="_APU221">#REF!</definedName>
    <definedName name="_APU465">[21]!absc</definedName>
    <definedName name="_Atp2">[17]EMPRESA!$F$22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[6]INV!$A$5:$D$8</definedName>
    <definedName name="_BGC3">[6]INV!$F$5:$I$8</definedName>
    <definedName name="_BGC5">[6]INV!$K$5:$N$8</definedName>
    <definedName name="_CAC1">[6]INV!$A$19:$D$22</definedName>
    <definedName name="_CAC3">[6]INV!$F$19:$I$22</definedName>
    <definedName name="_CAC5">[6]INV!$K$19:$N$22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[11]Tablas!#REF!</definedName>
    <definedName name="_DDS1">[11]Tablas!#REF!</definedName>
    <definedName name="_DGO1">[11]Tablas!#REF!</definedName>
    <definedName name="_DGP1">[11]Tablas!#REF!</definedName>
    <definedName name="_DIJ1">[11]Tablas!#REF!</definedName>
    <definedName name="_DPI1">[11]Tablas!#REF!</definedName>
    <definedName name="_DPY1">[11]Tablas!#REF!</definedName>
    <definedName name="_DRI1">[11]Tablas!#REF!</definedName>
    <definedName name="_DRL1">[11]Tablas!#REF!</definedName>
    <definedName name="_DSP1">[11]Tablas!#REF!</definedName>
    <definedName name="_ECP1">[11]Tablas!#REF!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10">#REF!</definedName>
    <definedName name="_FC">#REF!</definedName>
    <definedName name="_Fill" hidden="1">#REF!</definedName>
    <definedName name="_xlnm._FilterDatabase" localSheetId="0" hidden="1">'PROPUESTA ECONOMICA- PRESUPUEST'!#REF!</definedName>
    <definedName name="_FS01">[0]!ERR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>[11]Tablas!#REF!</definedName>
    <definedName name="_IMP1">#REF!</definedName>
    <definedName name="_IPC2002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[22]INST!#REF!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r03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OD1">#REF!</definedName>
    <definedName name="_mun2">[19]PESOS!#REF!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CD1">[11]Tablas!#REF!</definedName>
    <definedName name="_OCI1">[11]Tablas!#REF!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'[20]Paral. 1'!$E$1:$E$65536</definedName>
    <definedName name="_Pa2">'[20]Paral. 2'!$E$1:$E$65536</definedName>
    <definedName name="_Pa3">'[20]Paral. 3'!$E$1:$E$65536</definedName>
    <definedName name="_Pa4">[20]Paral.4!$E$1:$E$65536</definedName>
    <definedName name="_Parse_Out" hidden="1">'[3]7422CW00'!#REF!</definedName>
    <definedName name="_PJ5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C1">"Rectángulo 31"</definedName>
    <definedName name="_ref4">#REF!</definedName>
    <definedName name="_RET1">'[3]7422CW00'!#REF!</definedName>
    <definedName name="_RET2">'[3]7422CW00'!#REF!</definedName>
    <definedName name="_RET3">'[3]7422CW00'!#REF!</definedName>
    <definedName name="_RET4">'[3]7422CW00'!#REF!</definedName>
    <definedName name="_RET5">'[3]7422CW00'!#REF!</definedName>
    <definedName name="_RET6">'[3]7422CW00'!#REF!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[6]INV!$A$12:$D$15</definedName>
    <definedName name="_SBC3">[6]INV!$F$12:$I$15</definedName>
    <definedName name="_SBC5">[6]INV!$K$12:$N$15</definedName>
    <definedName name="_Sort" hidden="1">#REF!</definedName>
    <definedName name="_srn001">#REF!</definedName>
    <definedName name="_SUM1">#REF!</definedName>
    <definedName name="_SUM2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[8]INST!#REF!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[11]Tablas!#REF!</definedName>
    <definedName name="_VFA1">[11]Tablas!#REF!</definedName>
    <definedName name="_vfv4" hidden="1">{"via1",#N/A,TRUE,"general";"via2",#N/A,TRUE,"general";"via3",#N/A,TRUE,"general"}</definedName>
    <definedName name="_VIT1">[11]Tablas!#REF!</definedName>
    <definedName name="_VPR1">[11]Tablas!#REF!</definedName>
    <definedName name="_VPR2">[12]Tablas!#REF!</definedName>
    <definedName name="_VRP1">[11]Tablas!#REF!</definedName>
    <definedName name="_VSM1">[11]Tablas!#REF!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'[23]DUB-823'!#REF!</definedName>
    <definedName name="A_1">#REF!</definedName>
    <definedName name="A_impresión_IM">#REF!</definedName>
    <definedName name="A18A200">[24]ESPEC!#REF!</definedName>
    <definedName name="a2a" hidden="1">{"TAB1",#N/A,TRUE,"GENERAL";"TAB2",#N/A,TRUE,"GENERAL";"TAB3",#N/A,TRUE,"GENERAL";"TAB4",#N/A,TRUE,"GENERAL";"TAB5",#N/A,TRUE,"GENERAL"}</definedName>
    <definedName name="aa">[0]!ERR</definedName>
    <definedName name="AAA">[0]!ERR</definedName>
    <definedName name="aaaaaa">[25]otros!$C$5</definedName>
    <definedName name="aaaaas" hidden="1">{"TAB1",#N/A,TRUE,"GENERAL";"TAB2",#N/A,TRUE,"GENERAL";"TAB3",#N/A,TRUE,"GENERAL";"TAB4",#N/A,TRUE,"GENERAL";"TAB5",#N/A,TRUE,"GENERAL"}</definedName>
    <definedName name="AAC">[6]AASHTO!$A$14:$F$17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>#REF!</definedName>
    <definedName name="ABCD" hidden="1">#REF!</definedName>
    <definedName name="ABCDE" hidden="1">#REF!</definedName>
    <definedName name="ABG">[6]AASHTO!$A$2:$F$5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>#REF!</definedName>
    <definedName name="adasd">#REF!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>[26]!absc</definedName>
    <definedName name="ADOC125">[29]!absc</definedName>
    <definedName name="adoq">[30]!absc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>#REF!</definedName>
    <definedName name="AIU_01">#REF!</definedName>
    <definedName name="AIU_1">#REF!</definedName>
    <definedName name="AIU_2">#REF!</definedName>
    <definedName name="AjustDelAIU">#REF!</definedName>
    <definedName name="alam">#REF!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>[38]!absc</definedName>
    <definedName name="APU_directos">#REF!</definedName>
    <definedName name="APU221.1">#REF!</definedName>
    <definedName name="APU221.2">#REF!</definedName>
    <definedName name="aq">[0]!ERR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1">'Desglose Oferta Económica.'!$B$1:$G$46</definedName>
    <definedName name="_xlnm.Print_Area" localSheetId="0">'PROPUESTA ECONOMICA- PRESUPUEST'!$A$1:$L$30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>[0]!ERR</definedName>
    <definedName name="ARP">#REF!</definedName>
    <definedName name="ARS">#REF!</definedName>
    <definedName name="as">[0]!ERR</definedName>
    <definedName name="ASB">[6]AASHTO!$A$8:$F$11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p">[10]EMPRESA!$F$20</definedName>
    <definedName name="_xlnm.Auto_Open">MODULO10.auto_abrir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Alim">'[10]DATOS CONTRATO'!$E$18</definedName>
    <definedName name="auxalimentacion">[40]CONTRATO!$E$18</definedName>
    <definedName name="AuxCom">'[10]DATOS CONTRATO'!$I$16</definedName>
    <definedName name="auxcomisariato">[40]CONTRATO!$I$16</definedName>
    <definedName name="AuxDot">'[10]DATOS CONTRATO'!$I$17</definedName>
    <definedName name="auxdotacion">[40]CONTRATO!$I$17</definedName>
    <definedName name="AuxHab">'[10]DATOS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o_L">[32]Tabla!$A$1:$A$5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>[0]!ERR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'[3]7422CW00'!#REF!</definedName>
    <definedName name="BORSUM">'[3]7422CW00'!#REF!</definedName>
    <definedName name="boxes">#REF!</definedName>
    <definedName name="BQ">#REF!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>#REF!</definedName>
    <definedName name="CAPAC._HSE">#REF!</definedName>
    <definedName name="CARGA">#REF!</definedName>
    <definedName name="CARGOS">#REF!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hidden="1">{"TAB1",#N/A,TRUE,"GENERAL";"TAB2",#N/A,TRUE,"GENERAL";"TAB3",#N/A,TRUE,"GENERAL";"TAB4",#N/A,TRUE,"GENERAL";"TAB5",#N/A,TRUE,"GENERAL"}</definedName>
    <definedName name="CCCCCC">'[51]A. P. U.'!#REF!</definedName>
    <definedName name="CCT">#REF!</definedName>
    <definedName name="ccto210">#REF!</definedName>
    <definedName name="cd">[52]Hoja1!$C$81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hidden="1">{"TAB1",#N/A,TRUE,"GENERAL";"TAB2",#N/A,TRUE,"GENERAL";"TAB3",#N/A,TRUE,"GENERAL";"TAB4",#N/A,TRUE,"GENERAL";"TAB5",#N/A,TRUE,"GENERAL"}</definedName>
    <definedName name="CEMENTO">[53]Insum!$A$3:$H$63</definedName>
    <definedName name="CGDI01">[11]Tablas!#REF!</definedName>
    <definedName name="CGDI02">[11]Tablas!#REF!</definedName>
    <definedName name="CGDI03">[11]Tablas!#REF!</definedName>
    <definedName name="CGDI04">[11]Tablas!#REF!</definedName>
    <definedName name="CGDI05">[11]Tablas!#REF!</definedName>
    <definedName name="CGDI06">[11]Tablas!#REF!</definedName>
    <definedName name="CGDI07">[11]Tablas!#REF!</definedName>
    <definedName name="CGDI08">[11]Tablas!#REF!</definedName>
    <definedName name="CGEX01">[11]Tablas!#REF!</definedName>
    <definedName name="CGEX02">[11]Tablas!#REF!</definedName>
    <definedName name="CGEX031">[11]Tablas!#REF!</definedName>
    <definedName name="CGEX04">[11]Tablas!#REF!</definedName>
    <definedName name="CGFI011">[11]Tablas!#REF!</definedName>
    <definedName name="CGFI012">[11]Tablas!#REF!</definedName>
    <definedName name="CGFI021">[11]Tablas!#REF!</definedName>
    <definedName name="CGFI022">[11]Tablas!#REF!</definedName>
    <definedName name="CGFI023">[11]Tablas!#REF!</definedName>
    <definedName name="CGFI024">[11]Tablas!#REF!</definedName>
    <definedName name="CGFI031">[11]Tablas!#REF!</definedName>
    <definedName name="CGFI032">[11]Tablas!#REF!</definedName>
    <definedName name="CGFI0331">[11]Tablas!#REF!</definedName>
    <definedName name="CGFI0332">[11]Tablas!#REF!</definedName>
    <definedName name="CGFI0333">[11]Tablas!#REF!</definedName>
    <definedName name="CGFI0334">[11]Tablas!#REF!</definedName>
    <definedName name="CGFI0335">[11]Tablas!#REF!</definedName>
    <definedName name="CGFI0341">[11]Tablas!#REF!</definedName>
    <definedName name="CGFI0343">[11]Tablas!#REF!</definedName>
    <definedName name="CGFI0344">[11]Tablas!#REF!</definedName>
    <definedName name="CGPR01">[11]Tablas!#REF!</definedName>
    <definedName name="CGPR021">[11]Tablas!#REF!</definedName>
    <definedName name="CGPR022">[11]Tablas!#REF!</definedName>
    <definedName name="CGPR023">[11]Tablas!#REF!</definedName>
    <definedName name="CGPR024">[11]Tablas!#REF!</definedName>
    <definedName name="CGPR031">[11]Tablas!#REF!</definedName>
    <definedName name="CGPR032">[11]Tablas!#REF!</definedName>
    <definedName name="CGPR0331">[11]Tablas!#REF!</definedName>
    <definedName name="CGPR0332">[11]Tablas!#REF!</definedName>
    <definedName name="CGPR0333">[11]Tablas!#REF!</definedName>
    <definedName name="CGPR041">[11]Tablas!#REF!</definedName>
    <definedName name="CGPR042">[11]Tablas!#REF!</definedName>
    <definedName name="CGPR043">[11]Tablas!#REF!</definedName>
    <definedName name="CGPR051">[11]Tablas!#REF!</definedName>
    <definedName name="CGPR052">[11]Tablas!#REF!</definedName>
    <definedName name="CGPR0531">[11]Tablas!#REF!</definedName>
    <definedName name="CGPR0532">[11]Tablas!#REF!</definedName>
    <definedName name="CGPR0533">[11]Tablas!#REF!</definedName>
    <definedName name="CGPR0534">[11]Tablas!#REF!</definedName>
    <definedName name="CGPR0541">[11]Tablas!#REF!</definedName>
    <definedName name="CGPR0542">[11]Tablas!#REF!</definedName>
    <definedName name="CGPR0543">[11]Tablas!#REF!</definedName>
    <definedName name="CGPR061">[11]Tablas!#REF!</definedName>
    <definedName name="CGPR062">[11]Tablas!#REF!</definedName>
    <definedName name="CGPR0621">[11]Tablas!#REF!</definedName>
    <definedName name="CGPR0622">[11]Tablas!#REF!</definedName>
    <definedName name="CGPR0631">[11]Tablas!#REF!</definedName>
    <definedName name="CGPR0632">[11]Tablas!#REF!</definedName>
    <definedName name="CGPR0633">[11]Tablas!#REF!</definedName>
    <definedName name="CGPR0641">[11]Tablas!#REF!</definedName>
    <definedName name="CGPR0642">[11]Tablas!#REF!</definedName>
    <definedName name="CGPR0643">[11]Tablas!#REF!</definedName>
    <definedName name="CGRF01">[11]Tablas!#REF!</definedName>
    <definedName name="CGRF02">[11]Tablas!#REF!</definedName>
    <definedName name="CGRF031">[11]Tablas!#REF!</definedName>
    <definedName name="CGRF032">[11]Tablas!#REF!</definedName>
    <definedName name="CGRF0331">[11]Tablas!#REF!</definedName>
    <definedName name="CGRF0332">[11]Tablas!#REF!</definedName>
    <definedName name="CGRF0333">[11]Tablas!#REF!</definedName>
    <definedName name="CGRF0334">[11]Tablas!#REF!</definedName>
    <definedName name="CGRF0335">[11]Tablas!#REF!</definedName>
    <definedName name="CGRF0336">[11]Tablas!#REF!</definedName>
    <definedName name="CGRF0337">[11]Tablas!#REF!</definedName>
    <definedName name="CGRF0338">[11]Tablas!#REF!</definedName>
    <definedName name="CGRF0341">[11]Tablas!#REF!</definedName>
    <definedName name="CGRF0342">[11]Tablas!#REF!</definedName>
    <definedName name="CGRF0343">[11]Tablas!#REF!</definedName>
    <definedName name="CGRF041">[11]Tablas!#REF!</definedName>
    <definedName name="CGRF042">[11]Tablas!#REF!</definedName>
    <definedName name="CGRF0431">[11]Tablas!#REF!</definedName>
    <definedName name="CGRF0432">[11]Tablas!#REF!</definedName>
    <definedName name="CGRF0433">[11]Tablas!#REF!</definedName>
    <definedName name="CGRF0441">[11]Tablas!#REF!</definedName>
    <definedName name="CGRF0442">[11]Tablas!#REF!</definedName>
    <definedName name="CGRF0443">[11]Tablas!#REF!</definedName>
    <definedName name="CGSM01">[11]Tablas!#REF!</definedName>
    <definedName name="CGSM02">[11]Tablas!#REF!</definedName>
    <definedName name="CGSM03">[11]Tablas!#REF!</definedName>
    <definedName name="CGSM04">[11]Tablas!#REF!</definedName>
    <definedName name="CGSM05">[11]Tablas!#REF!</definedName>
    <definedName name="CGSO011">[11]Tablas!#REF!</definedName>
    <definedName name="CGSO012">[11]Tablas!#REF!</definedName>
    <definedName name="CGSO013">[11]Tablas!#REF!</definedName>
    <definedName name="CGSO014">[11]Tablas!#REF!</definedName>
    <definedName name="CGSO02">[11]Tablas!#REF!</definedName>
    <definedName name="CGSO031">[11]Tablas!#REF!</definedName>
    <definedName name="CGSO032">[11]Tablas!#REF!</definedName>
    <definedName name="CGSO033">[11]Tablas!#REF!</definedName>
    <definedName name="CGSO034">[11]Tablas!#REF!</definedName>
    <definedName name="CGSO041">[11]Tablas!#REF!</definedName>
    <definedName name="CGSO042">[11]Tablas!#REF!</definedName>
    <definedName name="CGSO043">[11]Tablas!#REF!</definedName>
    <definedName name="CGSO044">[11]Tablas!#REF!</definedName>
    <definedName name="CGSO051">[11]Tablas!#REF!</definedName>
    <definedName name="CGSO052">[11]Tablas!#REF!</definedName>
    <definedName name="CGSO053">[11]Tablas!#REF!</definedName>
    <definedName name="CGSO054">[11]Tablas!#REF!</definedName>
    <definedName name="CGSO055">[11]Tablas!#REF!</definedName>
    <definedName name="CGSO061">[11]Tablas!#REF!</definedName>
    <definedName name="CGSO062">[11]Tablas!#REF!</definedName>
    <definedName name="CGSO063">[11]Tablas!#REF!</definedName>
    <definedName name="CGSO064">[11]Tablas!#REF!</definedName>
    <definedName name="CGTR011">[11]Tablas!#REF!</definedName>
    <definedName name="CGTR012">[11]Tablas!#REF!</definedName>
    <definedName name="CGTR021">[11]Tablas!#REF!</definedName>
    <definedName name="CGTR022">[11]Tablas!#REF!</definedName>
    <definedName name="CGTR023">[11]Tablas!#REF!</definedName>
    <definedName name="CGTR031">[11]Tablas!#REF!</definedName>
    <definedName name="CGTR032">[11]Tablas!#REF!</definedName>
    <definedName name="CGTR033">[11]Tablas!#REF!</definedName>
    <definedName name="CGTR034">[11]Tablas!#REF!</definedName>
    <definedName name="CGTR035">[11]Tablas!#REF!</definedName>
    <definedName name="CGTR036">[11]Tablas!#REF!</definedName>
    <definedName name="CGTR037">[11]Tablas!#REF!</definedName>
    <definedName name="CGTR038">[11]Tablas!#REF!</definedName>
    <definedName name="CGTR039">[11]Tablas!#REF!</definedName>
    <definedName name="CGTR041">[11]Tablas!#REF!</definedName>
    <definedName name="CGTR042">[11]Tablas!#REF!</definedName>
    <definedName name="CGTR043">[11]Tablas!#REF!</definedName>
    <definedName name="CGTR044">[11]Tablas!#REF!</definedName>
    <definedName name="CGTR051">[11]Tablas!#REF!</definedName>
    <definedName name="Ch">#REF!</definedName>
    <definedName name="CHK_PU">'[3]7422CW00'!#REF!</definedName>
    <definedName name="CHP">#REF!</definedName>
    <definedName name="CISNEROS">#REF!</definedName>
    <definedName name="cjsa" hidden="1">#REF!</definedName>
    <definedName name="CL">#REF!</definedName>
    <definedName name="cmf">[54]Hoja1!$C$27</definedName>
    <definedName name="CMIBLE">#REF!</definedName>
    <definedName name="CMIBLE1">#REF!</definedName>
    <definedName name="Cod">#REF!</definedName>
    <definedName name="CodActEco">[10]EMPRESA!$F$10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'[20]Coloc.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'[55]DATOS CONTRATO'!$G$13</definedName>
    <definedName name="Contratante">'[10]DATOS CONTRATO'!$E$6</definedName>
    <definedName name="CONTRATO">[40]CONTRATO!$E$8</definedName>
    <definedName name="COPIA">[0]!ERR</definedName>
    <definedName name="COPIA1">#REF!</definedName>
    <definedName name="COPIA2">#REF!</definedName>
    <definedName name="copiao4">[0]!ERR</definedName>
    <definedName name="corri">[0]!ERR</definedName>
    <definedName name="COSTO_FRENTE">[56]BITACORA!$E$1:$E$65536</definedName>
    <definedName name="costo2" hidden="1">#REF!</definedName>
    <definedName name="COSTODIRECTO">#REF!</definedName>
    <definedName name="COSTOS">[57]TARIFAS!$A$1:$F$52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[58]civ_roma!$C$803:$G$804</definedName>
    <definedName name="Criterios_IM">'[3]7422CW00'!#REF!</definedName>
    <definedName name="Criticidad">[59]Tabla!$A$1:$A$5</definedName>
    <definedName name="cs">#REF!</definedName>
    <definedName name="CS_AVG_SIZE">#REF!</definedName>
    <definedName name="CS_WELDING">#REF!</definedName>
    <definedName name="CTA">#REF!</definedName>
    <definedName name="CTE">#REF!</definedName>
    <definedName name="CTR">'[3]7422CW00'!#REF!</definedName>
    <definedName name="CTRPAG">'[3]7422CW00'!#REF!</definedName>
    <definedName name="CUAL">[0]!ERR</definedName>
    <definedName name="CUBS">#REF!</definedName>
    <definedName name="CUNET" hidden="1">{"via1",#N/A,TRUE,"general";"via2",#N/A,TRUE,"general";"via3",#N/A,TRUE,"general"}</definedName>
    <definedName name="Customize">[50]!Customize</definedName>
    <definedName name="cv">#REF!</definedName>
    <definedName name="CVa">'[20]Cambio de Valv.'!$E$1:$E$65536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>'[23]GPI 526'!#REF!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[58]civ_roma!$C$9:$G$799</definedName>
    <definedName name="DATO1">'[60]46'!$D$3:$CK$429</definedName>
    <definedName name="datos">#REF!</definedName>
    <definedName name="DBASE1">#REF!</definedName>
    <definedName name="DBASE2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I">[12]Tablas!#REF!</definedName>
    <definedName name="DCI1_1">[12]Tablas!#REF!</definedName>
    <definedName name="DCI1_1_1">[12]Tablas!#REF!</definedName>
    <definedName name="DCI1_1_2">[12]Tablas!#REF!</definedName>
    <definedName name="DCI1_1_3">[12]Tablas!#REF!</definedName>
    <definedName name="DCI1_1_4">[12]Tablas!#REF!</definedName>
    <definedName name="DCI1_2">[12]Tablas!#REF!</definedName>
    <definedName name="DCI1_3">[12]Tablas!#REF!</definedName>
    <definedName name="DCI1_4">[12]Tablas!#REF!</definedName>
    <definedName name="DCorriente">#REF!</definedName>
    <definedName name="Dcorriente1">'[61]Pta a tierra'!#REF!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[12]Tablas!#REF!</definedName>
    <definedName name="DDS1_1">[12]Tablas!#REF!</definedName>
    <definedName name="DDS1_1_1">[12]Tablas!#REF!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manto">#REF!</definedName>
    <definedName name="DEMOLICIÓN">'[62]BASE-LISTAS'!$B$24:$B$29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[59]Tabla!$B$1:$B$397</definedName>
    <definedName name="DEPENDENCIA">[59]Tabla!$B$1:$B$397</definedName>
    <definedName name="DEPENDENCIAS">[59]Tabla!$B$1:$B$397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'[3]7422CW00'!#REF!</definedName>
    <definedName name="DESTFG">'[3]7422CW00'!#REF!</definedName>
    <definedName name="DESTQTY">'[3]7422CW00'!#REF!</definedName>
    <definedName name="DETAIL">#REF!</definedName>
    <definedName name="Detalle_Reserva">#REF!</definedName>
    <definedName name="DEX">#REF!</definedName>
    <definedName name="DF">[63]Cronograma!#REF!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O">[12]Tablas!#REF!</definedName>
    <definedName name="DGO1_1">[12]Tablas!#REF!</definedName>
    <definedName name="DGO1_1_1">[12]Tablas!#REF!</definedName>
    <definedName name="DGP">[12]Tablas!#REF!</definedName>
    <definedName name="DGP1_1">[12]Tablas!#REF!</definedName>
    <definedName name="DGP1_1_1">[12]Tablas!#REF!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'[64]MEDIA GEOMETRICA'!$J$8,'[64]MEDIA GEOMETRICA'!$N$8,'[64]MEDIA GEOMETRICA'!$R$8,'[64]MEDIA GEOMETRICA'!$V$8,'[64]MEDIA GEOMETRICA'!$Z$8,'[64]MEDIA GEOMETRICA'!$AD$8,'[64]MEDIA GEOMETRICA'!$AH$8,'[64]MEDIA GEOMETRICA'!$AL$8,'[64]MEDIA GEOMETRICA'!#REF!,'[64]MEDIA GEOMETRICA'!#REF!</definedName>
    <definedName name="DIJ">[12]Tablas!#REF!</definedName>
    <definedName name="DIJ1_1">[12]Tablas!#REF!</definedName>
    <definedName name="DIJ1_1_1">[12]Tablas!#REF!</definedName>
    <definedName name="DIJ1_1_2">[12]Tablas!#REF!</definedName>
    <definedName name="DIJ1_1_3">[12]Tablas!#REF!</definedName>
    <definedName name="DIJ1_1_4">[12]Tablas!#REF!</definedName>
    <definedName name="DIJ1_1_5">[12]Tablas!#REF!</definedName>
    <definedName name="DIJ1_2">[12]Tablas!#REF!</definedName>
    <definedName name="DIJ1_3">[12]Tablas!#REF!</definedName>
    <definedName name="DIJ1_4">[12]Tablas!#REF!</definedName>
    <definedName name="DIJ1_5">[12]Tablas!#REF!</definedName>
    <definedName name="Direccion">[40]EMPRESA!$F$14</definedName>
    <definedName name="display_area_2">#REF!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[65]CÁLCULOS!$H$34</definedName>
    <definedName name="DOTACIÓN">#REF!</definedName>
    <definedName name="DPI">[12]Tablas!#REF!</definedName>
    <definedName name="DPI1_1">[12]Tablas!#REF!</definedName>
    <definedName name="DPI1_1_1">[12]Tablas!#REF!</definedName>
    <definedName name="DPY">[12]Tablas!#REF!</definedName>
    <definedName name="DPY1_1">[12]Tablas!#REF!</definedName>
    <definedName name="DPY1_1_1">[12]Tablas!#REF!</definedName>
    <definedName name="DRI">[12]Tablas!#REF!</definedName>
    <definedName name="DRI1_1">[12]Tablas!#REF!</definedName>
    <definedName name="DRI1_1_1">[12]Tablas!#REF!</definedName>
    <definedName name="DRI1_1_2">[12]Tablas!#REF!</definedName>
    <definedName name="DRI1_1_3">[12]Tablas!#REF!</definedName>
    <definedName name="DRI1_1_4">[12]Tablas!#REF!</definedName>
    <definedName name="DRI1_2">[12]Tablas!#REF!</definedName>
    <definedName name="DRI1_3">[12]Tablas!#REF!</definedName>
    <definedName name="DRI1_4">[12]Tablas!#REF!</definedName>
    <definedName name="DRL">[12]Tablas!#REF!</definedName>
    <definedName name="DRL1_1">[12]Tablas!#REF!</definedName>
    <definedName name="DRL1_1_1">[12]Tablas!#REF!</definedName>
    <definedName name="DRL1_1_2">[12]Tablas!#REF!</definedName>
    <definedName name="DRL1_1_3">[12]Tablas!#REF!</definedName>
    <definedName name="DRL1_1_4">[12]Tablas!#REF!</definedName>
    <definedName name="DRL1_2">[12]Tablas!#REF!</definedName>
    <definedName name="DRL1_3">[12]Tablas!#REF!</definedName>
    <definedName name="DRL1_4">[12]Tablas!#REF!</definedName>
    <definedName name="dry" hidden="1">{"via1",#N/A,TRUE,"general";"via2",#N/A,TRUE,"general";"via3",#N/A,TRUE,"general"}</definedName>
    <definedName name="DS">[63]Cronograma!#REF!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[66]EMPRESA!$I$25</definedName>
    <definedName name="DsctoPension">[66]EMPRESA!$I$23</definedName>
    <definedName name="DsctoSalud">[66]EMPRESA!$I$24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>[12]Tablas!#REF!</definedName>
    <definedName name="DSP1_1">[12]Tablas!#REF!</definedName>
    <definedName name="DSP1_1_1">[12]Tablas!#REF!</definedName>
    <definedName name="dt">#REF!</definedName>
    <definedName name="dtrhj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P">[12]Tablas!#REF!</definedName>
    <definedName name="ECP1_1">[12]Tablas!#REF!</definedName>
    <definedName name="ECP1_1_1">[12]Tablas!#REF!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[0]!ERR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'[67]Info Ejec'!$A$1:$AV$153</definedName>
    <definedName name="ELIMINACIONPROYC">#REF!</definedName>
    <definedName name="emanto">#REF!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>#REF!</definedName>
    <definedName name="EPECIALIDAD_SIDOE">[12]Tablas!#REF!</definedName>
    <definedName name="equipo">[68]Equipo!$A$7:$A$65536</definedName>
    <definedName name="EQUIPO1">#REF!</definedName>
    <definedName name="Equipos">#REF!</definedName>
    <definedName name="EQUIPOS1">#REF!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>{"TAB1",#N/A,TRUE,"GENERAL";"TAB2",#N/A,TRUE,"GENERAL";"TAB3",#N/A,TRUE,"GENERAL";"TAB4",#N/A,TRUE,"GENERAL";"TAB5",#N/A,TRUE,"GENERAL"}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A">#REF!</definedName>
    <definedName name="ESE">#REF!</definedName>
    <definedName name="ESPE">#REF!</definedName>
    <definedName name="ESPECIFICACION">#REF!</definedName>
    <definedName name="Especificación">#REF!</definedName>
    <definedName name="ESTA">#REF!</definedName>
    <definedName name="Estados">#REF!</definedName>
    <definedName name="Estimate_Factor">1</definedName>
    <definedName name="ESTRAE">'[3]7422CW00'!#REF!</definedName>
    <definedName name="ESTRU">[69]Estructura!$C$7:$E$2570</definedName>
    <definedName name="ESTRUCTURA" hidden="1">{#N/A,#N/A,TRUE,"INGENIERIA";#N/A,#N/A,TRUE,"COMPRAS";#N/A,#N/A,TRUE,"DIRECCION";#N/A,#N/A,TRUE,"RESUMEN"}</definedName>
    <definedName name="ESTRUCTURAS">[70]Hoja3!$B$7:$B$15</definedName>
    <definedName name="ETAP">#REF!</definedName>
    <definedName name="ETAPA_PACC">#REF!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>#REF!</definedName>
    <definedName name="EXCAV_1">#REF!</definedName>
    <definedName name="EXCAV_2">#REF!</definedName>
    <definedName name="exCEL">#REF!</definedName>
    <definedName name="Excel_BuiltIn_Print_Area_3">#REF!</definedName>
    <definedName name="Excel_BuiltIn_Print_Area_3_X">#REF!</definedName>
    <definedName name="Excel_BuiltIn_Print_Titles_10">[23]SKJ452!#REF!</definedName>
    <definedName name="Excel_BuiltIn_Print_Titles_11">[23]ITA878!#REF!</definedName>
    <definedName name="Excel_BuiltIn_Print_Titles_12">'[23]AEA-944'!#REF!</definedName>
    <definedName name="Excel_BuiltIn_Print_Titles_13">'[23]DUB-823'!#REF!</definedName>
    <definedName name="Excel_BuiltIn_Print_Titles_14">'[23]GPI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[23]XXJ617!#REF!</definedName>
    <definedName name="Excel_BuiltIn_Print_Titles_20">#REF!</definedName>
    <definedName name="Excel_BuiltIn_Print_Titles_21">[23]SNG_855!#REF!</definedName>
    <definedName name="Excel_BuiltIn_Print_Titles_23">#REF!</definedName>
    <definedName name="Excel_BuiltIn_Print_Titles_3">#REF!</definedName>
    <definedName name="Excel_BuiltIn_Print_Titles_5">'[23]VEA 374'!#REF!</definedName>
    <definedName name="Excel_BuiltIn_Print_Titles_5_XX">'[23]VEA 374'!#REF!</definedName>
    <definedName name="Excel_BuiltIn_Print_Titles_6">#REF!</definedName>
    <definedName name="Excel_BuiltIn_Print_Titles_7">[23]HFB024!#REF!</definedName>
    <definedName name="Excel_BuiltIn_Print_Titles_8">#REF!</definedName>
    <definedName name="Excel_BuiltIn_Print_Titles_9">[23]PAJ825!#REF!</definedName>
    <definedName name="EXCROC">'[71]Análisis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'[72]Itemes Renovación'!#REF!</definedName>
    <definedName name="FareWellStmnt">[50]!FareWellStmnt</definedName>
    <definedName name="FaseProyecto">#REF!</definedName>
    <definedName name="FD">[0]!ERR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[73]Tablas!$B$1:$B$65536</definedName>
    <definedName name="FechaInicio">[40]CONTRATO!$E$10</definedName>
    <definedName name="FechaTermina">[40]CONTRATO!$E$11</definedName>
    <definedName name="FechaTerminacion">#REF!</definedName>
    <definedName name="fer">'[37]Res-Accide-10'!#REF!</definedName>
    <definedName name="ferfer" hidden="1">{"via1",#N/A,TRUE,"general";"via2",#N/A,TRUE,"general";"via3",#N/A,TRUE,"general"}</definedName>
    <definedName name="ff">[0]!ERR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[0]!ERR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'[74]7422CW00'!#REF!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>[0]!ERR</definedName>
    <definedName name="FinePrint">[50]!FinePrint</definedName>
    <definedName name="FM">1.18</definedName>
    <definedName name="fnic">[54]Hoja1!$C$13</definedName>
    <definedName name="FO">1.32</definedName>
    <definedName name="FORDESCR">'[3]7422CW00'!#REF!</definedName>
    <definedName name="FORM_C3">[75]Hoja1!$A$33:$N$51</definedName>
    <definedName name="FORMOLT">'[3]7422CW00'!#REF!</definedName>
    <definedName name="formularioCantidades">#REF!</definedName>
    <definedName name="FORSHE">'[3]7422CW00'!#REF!</definedName>
    <definedName name="FORUNMIS">'[3]7422CW00'!#REF!</definedName>
    <definedName name="FR">1.15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>[0]!ERR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[12]Tablas!#REF!</definedName>
    <definedName name="G_C10">[12]Tablas!#REF!</definedName>
    <definedName name="G_C11">[12]Tablas!#REF!</definedName>
    <definedName name="G_C12">[12]Tablas!#REF!</definedName>
    <definedName name="G_C13">[12]Tablas!#REF!</definedName>
    <definedName name="G_C14">[12]Tablas!#REF!</definedName>
    <definedName name="G_C15">[12]Tablas!#REF!</definedName>
    <definedName name="G_C16">[12]Tablas!#REF!</definedName>
    <definedName name="G_C17">[12]Tablas!#REF!</definedName>
    <definedName name="G_C18">[12]Tablas!#REF!</definedName>
    <definedName name="G_C19">[12]Tablas!#REF!</definedName>
    <definedName name="G_C2">[12]Tablas!#REF!</definedName>
    <definedName name="G_C20">[12]Tablas!#REF!</definedName>
    <definedName name="G_C21">[12]Tablas!#REF!</definedName>
    <definedName name="G_C22">[12]Tablas!#REF!</definedName>
    <definedName name="G_C3">[12]Tablas!#REF!</definedName>
    <definedName name="G_C4">[12]Tablas!#REF!</definedName>
    <definedName name="G_C5">[12]Tablas!#REF!</definedName>
    <definedName name="G_C6">[12]Tablas!#REF!</definedName>
    <definedName name="G_C7">[12]Tablas!#REF!</definedName>
    <definedName name="G_C8">[12]Tablas!#REF!</definedName>
    <definedName name="G_C9">[12]Tablas!#REF!</definedName>
    <definedName name="G1_">#REF!</definedName>
    <definedName name="GAJ">#REF!</definedName>
    <definedName name="GAS">[12]Tablas!#REF!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>[11]Tablas!#REF!</definedName>
    <definedName name="GCI">[12]Tablas!#REF!</definedName>
    <definedName name="GCN">[12]Tablas!#REF!</definedName>
    <definedName name="GCP">[12]Tablas!#REF!</definedName>
    <definedName name="GDN">[12]Tablas!#REF!</definedName>
    <definedName name="GDR">[12]Tablas!#REF!</definedName>
    <definedName name="gdt" hidden="1">{"TAB1",#N/A,TRUE,"GENERAL";"TAB2",#N/A,TRUE,"GENERAL";"TAB3",#N/A,TRUE,"GENERAL";"TAB4",#N/A,TRUE,"GENERAL";"TAB5",#N/A,TRUE,"GENERAL"}</definedName>
    <definedName name="GEA">[12]Tablas!#REF!</definedName>
    <definedName name="GEA1_1">[12]Tablas!#REF!</definedName>
    <definedName name="GEA1_1_1">[12]Tablas!#REF!</definedName>
    <definedName name="GEA1_1_10">[12]Tablas!#REF!</definedName>
    <definedName name="GEA1_1_2">[12]Tablas!#REF!</definedName>
    <definedName name="GEA1_1_3">[12]Tablas!#REF!</definedName>
    <definedName name="GEA1_1_4">[12]Tablas!#REF!</definedName>
    <definedName name="GEA1_1_5">[12]Tablas!#REF!</definedName>
    <definedName name="GEA1_1_6">[12]Tablas!#REF!</definedName>
    <definedName name="GEA1_1_7">[12]Tablas!#REF!</definedName>
    <definedName name="GEA1_1_8">[12]Tablas!#REF!</definedName>
    <definedName name="GEA1_1_9">[12]Tablas!#REF!</definedName>
    <definedName name="GEA1_2">[12]Tablas!#REF!</definedName>
    <definedName name="GEA1_3">[12]Tablas!#REF!</definedName>
    <definedName name="GEA1_4">[12]Tablas!#REF!</definedName>
    <definedName name="GEC">[12]Tablas!#REF!</definedName>
    <definedName name="GEC_ON_DAPIAY">#REF!</definedName>
    <definedName name="GEC_ON_GER">#REF!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>[12]Tablas!#REF!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>'[74]7422CW00'!#REF!</definedName>
    <definedName name="ghfg" hidden="1">{"via1",#N/A,TRUE,"general";"via2",#N/A,TRUE,"general";"via3",#N/A,TRUE,"general"}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>[12]Tablas!#REF!</definedName>
    <definedName name="GMM_ON_DMARES">#REF!</definedName>
    <definedName name="GMM_ON_DRIO">#REF!</definedName>
    <definedName name="GOR">#REF!</definedName>
    <definedName name="GOT">[12]Tablas!#REF!</definedName>
    <definedName name="GPO">[12]Tablas!#REF!</definedName>
    <definedName name="GPR">[12]Tablas!#REF!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C">[12]Tablas!#REF!</definedName>
    <definedName name="GRC_ON_ASO">[12]Tablas!#REF!</definedName>
    <definedName name="GRC_ON_DAPIAY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M">[12]Tablas!#REF!</definedName>
    <definedName name="GRM_ON_DMARES">#REF!</definedName>
    <definedName name="GRM_ON_DRIO">#REF!</definedName>
    <definedName name="GRN">[12]Tablas!#REF!</definedName>
    <definedName name="GRN_ON_ASO">[12]Tablas!#REF!</definedName>
    <definedName name="GRN_ON_DIREC">#REF!</definedName>
    <definedName name="GRS">[12]Tablas!#REF!</definedName>
    <definedName name="GRS_ON_ASO">[12]Tablas!#REF!</definedName>
    <definedName name="GRS_ON_DIREC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[54]Hoja1!$F$6</definedName>
    <definedName name="grupo4">[54]Hoja1!$F$7</definedName>
    <definedName name="grupo5">[54]Hoja1!$F$10</definedName>
    <definedName name="grupo6">[54]Hoja1!$F$11</definedName>
    <definedName name="grupo7">[54]Hoja1!$F$12</definedName>
    <definedName name="grupo8">[54]Hoja1!$F$13</definedName>
    <definedName name="grupo9">[54]Hoja1!$F$14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[76]BASE!$C$4:$H$255</definedName>
    <definedName name="GTC">[12]Tablas!#REF!</definedName>
    <definedName name="GTE">[12]Tablas!#REF!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[12]Tablas!#REF!</definedName>
    <definedName name="GTRE">#REF!</definedName>
    <definedName name="h">#REF!</definedName>
    <definedName name="H_pump">#REF!</definedName>
    <definedName name="h9h" hidden="1">{"via1",#N/A,TRUE,"general";"via2",#N/A,TRUE,"general";"via3",#N/A,TRUE,"general"}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[54]Datos!$D$8</definedName>
    <definedName name="hen">[54]Datos!$D$9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[0]!ERR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'[20]Interc de Hidr.'!$E$1:$E$65536</definedName>
    <definedName name="HIDE1">[45]steel!$F$7:$J$7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M">#REF!</definedName>
    <definedName name="hn" hidden="1">{"TAB1",#N/A,TRUE,"GENERAL";"TAB2",#N/A,TRUE,"GENERAL";"TAB3",#N/A,TRUE,"GENERAL";"TAB4",#N/A,TRUE,"GENERAL";"TAB5",#N/A,TRUE,"GENERAL"}</definedName>
    <definedName name="HOJA1">#REF!</definedName>
    <definedName name="horat">'[20]Itemes Renovación'!#REF!</definedName>
    <definedName name="Hornos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[54]Datos!$D$7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[54]Hoja1!$C$17</definedName>
    <definedName name="icbf">[54]Hoja1!$C$15</definedName>
    <definedName name="Icct">#REF!</definedName>
    <definedName name="ICP">[12]Tablas!#REF!</definedName>
    <definedName name="ICP1_1">[12]Tablas!#REF!</definedName>
    <definedName name="ICP1_1_1">[12]Tablas!#REF!</definedName>
    <definedName name="ICP1_1_2">[12]Tablas!#REF!</definedName>
    <definedName name="ICP1_1_3">[12]Tablas!#REF!</definedName>
    <definedName name="ICP1_1_4">[12]Tablas!#REF!</definedName>
    <definedName name="ICP1_2">[12]Tablas!#REF!</definedName>
    <definedName name="ICP1_3">[12]Tablas!#REF!</definedName>
    <definedName name="ICP1_4">[12]Tablas!#REF!</definedName>
    <definedName name="ID">[0]!ERR</definedName>
    <definedName name="IF">'[51]A.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'[77]1'!$N$41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>#REF!</definedName>
    <definedName name="inf">#REF!</definedName>
    <definedName name="INFORME">[78]TABLAS!$A$1:$A$65536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'[3]7422CW00'!#REF!</definedName>
    <definedName name="INSU">[79]INSUMOS!$A$1:$E$65536</definedName>
    <definedName name="Insumos_auxiliares">[80]Insumos!#REF!</definedName>
    <definedName name="Insumos_basicos">#REF!</definedName>
    <definedName name="Int">#REF!</definedName>
    <definedName name="InTap">[20]Interc.tapones!$E$1:$E$65536</definedName>
    <definedName name="INTER">[70]Hoja3!$F$7:$F$9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'[20]Interc.válv.'!$E$1:$E$65536</definedName>
    <definedName name="INV_11">'[81]PR 1'!$A$2:$N$655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>[0]!ERR</definedName>
    <definedName name="IP">#REF!</definedName>
    <definedName name="irng" hidden="1">#REF!</definedName>
    <definedName name="Iss">'[40]LIQUIDA-NOMINA'!$AT$4</definedName>
    <definedName name="issafp">[54]Hoja1!$C$19</definedName>
    <definedName name="isscs">[54]Hoja1!$C$21</definedName>
    <definedName name="isseps">[54]Hoja1!$C$20</definedName>
    <definedName name="ITEM">[76]BASE!$C$4:$H$255</definedName>
    <definedName name="ITEM1">#REF!</definedName>
    <definedName name="ITEM15">#REF!</definedName>
    <definedName name="ITEM2">#REF!</definedName>
    <definedName name="item210.3">#REF!</definedName>
    <definedName name="item230.1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>[0]!ERR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>#REF!</definedName>
    <definedName name="JOHNNY">[0]!ERR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dmfm" hidden="1">#REF!</definedName>
    <definedName name="kf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>#REF!</definedName>
    <definedName name="kjhkd" hidden="1">{"via1",#N/A,TRUE,"general";"via2",#N/A,TRUE,"general";"via3",#N/A,TRUE,"general"}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[0]!ERR</definedName>
    <definedName name="klklk">#REF!</definedName>
    <definedName name="km">#REF!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[82]LISTADO!#REF!</definedName>
    <definedName name="LICITACION">#REF!</definedName>
    <definedName name="LINEA">[83]CONT_ADI!#REF!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[84]TOTALES!$D$7:$D$654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[85]tub!$C$1:$J$39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>[26]!absc</definedName>
    <definedName name="LOCA1">[38]!absc</definedName>
    <definedName name="LOCALIZACION_Y_REPLANTEO">#REF!</definedName>
    <definedName name="LOGO">[0]!ERR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hidden="1">{"via1",#N/A,TRUE,"general";"via2",#N/A,TRUE,"general";"via3",#N/A,TRUE,"general"}</definedName>
    <definedName name="lt">#REF!</definedName>
    <definedName name="lun">'[37]Res-Accide-10'!#REF!</definedName>
    <definedName name="lv">#REF!</definedName>
    <definedName name="m">#REF!</definedName>
    <definedName name="MA">'[37]Res-Accide-10'!#REF!</definedName>
    <definedName name="MACR">#REF!</definedName>
    <definedName name="MACRDEL">'[3]7422CW00'!#REF!</definedName>
    <definedName name="Macroactividad">#REF!</definedName>
    <definedName name="mafdsf" hidden="1">{"via1",#N/A,TRUE,"general";"via2",#N/A,TRUE,"general";"via3",#N/A,TRUE,"general"}</definedName>
    <definedName name="MANUAL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[53]Insum!$A$68:$H$98</definedName>
    <definedName name="mar">'[37]Res-Accide-10'!#REF!</definedName>
    <definedName name="MARCO_H">#REF!</definedName>
    <definedName name="marina">'[86]Informe Semanal 1'!#REF!</definedName>
    <definedName name="masor" hidden="1">{"via1",#N/A,TRUE,"general";"via2",#N/A,TRUE,"general";"via3",#N/A,TRUE,"general"}</definedName>
    <definedName name="MAT">#REF!</definedName>
    <definedName name="MATERIAL">'[87]TABLA MATERIALES'!$A$3:$D$654</definedName>
    <definedName name="materiales">[68]materiales!$A$7:$A$1317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hidden="1">{"via1",#N/A,TRUE,"general";"via2",#N/A,TRUE,"general";"via3",#N/A,TRUE,"general"}</definedName>
    <definedName name="mediah_reposo_comida">'[88]CCP,LEYES, Y DEC.'!#REF!</definedName>
    <definedName name="meg" hidden="1">{"TAB1",#N/A,TRUE,"GENERAL";"TAB2",#N/A,TRUE,"GENERAL";"TAB3",#N/A,TRUE,"GENERAL";"TAB4",#N/A,TRUE,"GENERAL";"TAB5",#N/A,TRUE,"GENERAL"}</definedName>
    <definedName name="MENU1">'[3]7422CW00'!#REF!</definedName>
    <definedName name="MENU2">'[3]7422CW00'!#REF!</definedName>
    <definedName name="MENU3">'[3]7422CW00'!#REF!</definedName>
    <definedName name="MENU4">'[3]7422CW00'!#REF!</definedName>
    <definedName name="MENU5">'[3]7422CW00'!#REF!</definedName>
    <definedName name="MENU6">'[3]7422CW00'!#REF!</definedName>
    <definedName name="MES">[25]PRESUPUESTO!$C$13</definedName>
    <definedName name="MesCotiz">'[10]LIQ-NOM'!$H$3</definedName>
    <definedName name="MesCotizacion">'[40]LIQUIDA-NOMINA'!$H$3</definedName>
    <definedName name="MESES">#REF!</definedName>
    <definedName name="MesesMora">'[10]LIQ-NOM'!$I$3</definedName>
    <definedName name="Meta1">#REF!</definedName>
    <definedName name="Meta2">#REF!</definedName>
    <definedName name="Meta3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>[9]!Módulo3.anexo1</definedName>
    <definedName name="Módulo3.anexo10">[9]!Módulo3.anexo10</definedName>
    <definedName name="Módulo3.anexo11">[9]!Módulo3.anexo11</definedName>
    <definedName name="Módulo3.anexo12">[9]!Módulo3.anexo12</definedName>
    <definedName name="Módulo3.anexo3">[9]!Módulo3.anexo3</definedName>
    <definedName name="Módulo3.anexo4">[9]!Módulo3.anexo4</definedName>
    <definedName name="Módulo3.anexo5">[9]!Módulo3.anexo5</definedName>
    <definedName name="Módulo3.anexo6">[9]!Módulo3.anexo6</definedName>
    <definedName name="Módulo8.anexo16">[9]!Módulo8.anexo16</definedName>
    <definedName name="MOE" hidden="1">{#N/A,#N/A,FALSE,"Hoja1";#N/A,#N/A,FALSE,"Hoja2"}</definedName>
    <definedName name="MONEDA">[89]Tablas!$AO$6:$AO$7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[10]EMPRESA!$I$29</definedName>
    <definedName name="MORON">#REF!</definedName>
    <definedName name="MRLART">[2]STRSUMM0!#REF!</definedName>
    <definedName name="MRSUPDET">[45]steel!#REF!</definedName>
    <definedName name="Mtz_Avance">#REF!</definedName>
    <definedName name="Mv">#REF!</definedName>
    <definedName name="n" hidden="1">{"via1",#N/A,TRUE,"general";"via2",#N/A,TRUE,"general";"via3",#N/A,TRUE,"general"}</definedName>
    <definedName name="Nada">[50]!Nada</definedName>
    <definedName name="Nafta_2">'[90] ASR+Nafta'!$K$19:$AS$19</definedName>
    <definedName name="Nafta2">'[90] ASR+Nafta'!$K$19:$AS$19</definedName>
    <definedName name="Nafta3">'[90]Todos+Nafta'!$K$19:$AS$19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[2]STRSUMM0!#REF!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pñpñ" hidden="1">{"via1",#N/A,TRUE,"general";"via2",#N/A,TRUE,"general";"via3",#N/A,TRUE,"general"}</definedName>
    <definedName name="º1">#REF!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>#REF!</definedName>
    <definedName name="obras" hidden="1">#REF!</definedName>
    <definedName name="obras1">DATE(YEAR([91]!Loan_Start),MONTH([91]!Loan_Start)+Payment_Number,DAY([91]!Loan_Start))</definedName>
    <definedName name="obras11" hidden="1">#REF!</definedName>
    <definedName name="obras111">DATE(YEAR([92]!Loan_Start),MONTH([92]!Loan_Start)+Payment_Number,DAY([92]!Loan_Start))</definedName>
    <definedName name="OCD">[12]Tablas!#REF!</definedName>
    <definedName name="OCD1_1">[12]Tablas!#REF!</definedName>
    <definedName name="OCD1_1_1">[12]Tablas!#REF!</definedName>
    <definedName name="OCI">[12]Tablas!#REF!</definedName>
    <definedName name="OCI1_1">[12]Tablas!#REF!</definedName>
    <definedName name="OCI1_1_1">[12]Tablas!#REF!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[7]INST!#REF!</definedName>
    <definedName name="otros">[68]otros!$A$6:$A$1235</definedName>
    <definedName name="OTROS1">#REF!</definedName>
    <definedName name="OUT">#REF!</definedName>
    <definedName name="P">#REF!</definedName>
    <definedName name="P_Yacimiento">#REF!</definedName>
    <definedName name="p0p0" hidden="1">{"via1",#N/A,TRUE,"general";"via2",#N/A,TRUE,"general";"via3",#N/A,TRUE,"general"}</definedName>
    <definedName name="Page____1____of____2">#REF!</definedName>
    <definedName name="Parametro_Peso">[56]Tablas!$A$1:$A$65536</definedName>
    <definedName name="Pay_Date">#REF!</definedName>
    <definedName name="Pay_Num">#REF!</definedName>
    <definedName name="Payment_Date">DATE(YEAR(Loan_Start),MONTH(Loan_Start)+Payment_Number,DAY(Loan_Start))</definedName>
    <definedName name="Payment_Date1">DATE(YEAR([92]!Loan_Start),MONTH([92]!Loan_Start)+Payment_Number,DAY([92]!Loan_Start))</definedName>
    <definedName name="Payment_Needed">"Pago necesario"</definedName>
    <definedName name="Pb">#REF!</definedName>
    <definedName name="Pd">#REF!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[54]Hoja1!$C$4</definedName>
    <definedName name="phen">[54]Hoja1!$C$5</definedName>
    <definedName name="Pindis">#REF!</definedName>
    <definedName name="pint">'[74]7422CW00'!#REF!</definedName>
    <definedName name="pintura">'[74]7422CW00'!#REF!</definedName>
    <definedName name="pintyura">[93]STRSUMM0!#REF!</definedName>
    <definedName name="PIP">#REF!</definedName>
    <definedName name="Piscinas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>#REF!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[36]BASES!$E$26</definedName>
    <definedName name="Porcentaje">#REF!</definedName>
    <definedName name="PORCENTAJE1">#REF!</definedName>
    <definedName name="PORTADA2">'[94]Hoja 1 '!#REF!</definedName>
    <definedName name="POSICION_PRESUP">[11]Tablas!#REF!</definedName>
    <definedName name="POSICIONES">#REF!</definedName>
    <definedName name="pouig" hidden="1">{"via1",#N/A,TRUE,"general";"via2",#N/A,TRUE,"general";"via3",#N/A,TRUE,"general"}</definedName>
    <definedName name="POZO">[56]Tablas!$C$1:$C$65536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hidden="1">{"via1",#N/A,TRUE,"general";"via2",#N/A,TRUE,"general";"via3",#N/A,TRUE,"general"}</definedName>
    <definedName name="Pr">[46]medelo!$D$46</definedName>
    <definedName name="PRE">#REF!</definedName>
    <definedName name="Precio">#REF!</definedName>
    <definedName name="precio2">#REF!</definedName>
    <definedName name="PrecioS">#REF!</definedName>
    <definedName name="PREST">#REF!</definedName>
    <definedName name="PRIMER" hidden="1">{"via1",#N/A,TRUE,"general";"via2",#N/A,TRUE,"general";"via3",#N/A,TRUE,"general"}</definedName>
    <definedName name="PRIMERO">'[86]Informe Semanal 1'!$V$43:$W$43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'[3]7422CW00'!#REF!</definedName>
    <definedName name="PRINT2">'[3]7422CW00'!#REF!</definedName>
    <definedName name="PRIVADO">#REF!</definedName>
    <definedName name="prn">[54]Hoja1!$C$3</definedName>
    <definedName name="prnf">[54]Hoja1!$C$6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>[0]!ERR</definedName>
    <definedName name="Proponente">#REF!</definedName>
    <definedName name="PRUEBA">[95]!absc</definedName>
    <definedName name="prueba1">[95]!absc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W">#REF!</definedName>
    <definedName name="Pwf">'[96]ORITO 02 '!$A$12</definedName>
    <definedName name="Pwf_actual">'[96]ORITO 02 '!$E$6</definedName>
    <definedName name="Pwf_i">[46]medelo!$A$66:$A$83</definedName>
    <definedName name="Pwf_min">'[96]ORITO 02 '!$E$8</definedName>
    <definedName name="Pwfd">#REF!</definedName>
    <definedName name="Q">#REF!</definedName>
    <definedName name="Q_actual">'[96]ORITO 02 '!$E$7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[46]medelo!$B$63</definedName>
    <definedName name="qqqqqw" hidden="1">{"via1",#N/A,TRUE,"general";"via2",#N/A,TRUE,"general";"via3",#N/A,TRUE,"general"}</definedName>
    <definedName name="QS">#REF!</definedName>
    <definedName name="Qt">'[96]ORITO 02 '!$E$9</definedName>
    <definedName name="QTIES">#REF!</definedName>
    <definedName name="QTY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'[90] ASR+Nafta'!$E$9:$E$21</definedName>
    <definedName name="Recall_3">'[90]Todos+Nafta'!$E$9:$E$21</definedName>
    <definedName name="Recorder">#REF!</definedName>
    <definedName name="recursos">[97]RECURSOS!$A$8:$A$204</definedName>
    <definedName name="rege" hidden="1">{"TAB1",#N/A,TRUE,"GENERAL";"TAB2",#N/A,TRUE,"GENERAL";"TAB3",#N/A,TRUE,"GENERAL";"TAB4",#N/A,TRUE,"GENERAL";"TAB5",#N/A,TRUE,"GENERAL"}</definedName>
    <definedName name="REGIMEN_CONTRAT">[89]Tablas!$M$6:$M$8</definedName>
    <definedName name="REGIONAL">[89]Tablas!$I$6:$I$10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>[0]!ERR</definedName>
    <definedName name="Reimbursement">"Reembolso"</definedName>
    <definedName name="reinicio">[0]!ERR</definedName>
    <definedName name="REJHE" hidden="1">{"via1",#N/A,TRUE,"general";"via2",#N/A,TRUE,"general";"via3",#N/A,TRUE,"general"}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>#REF!</definedName>
    <definedName name="resu8">[9]!resu8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[98]Ingenieria!#REF!</definedName>
    <definedName name="RISP">'[3]7422CW00'!#REF!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nf">[54]Datos!$D$12</definedName>
    <definedName name="Ro">#REF!,#REF!,#REF!</definedName>
    <definedName name="rr">[0]!ERR</definedName>
    <definedName name="rrr" hidden="1">{"via1",#N/A,TRUE,"general";"via2",#N/A,TRUE,"general";"via3",#N/A,TRUE,"general"}</definedName>
    <definedName name="rrrr">'[99]Form5 _Pág_ 1'!#REF!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[0]!ERR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[0]!ERR</definedName>
    <definedName name="SalConv">'[10]DATOS CONTRATO'!$G$14</definedName>
    <definedName name="SALID1">#REF!</definedName>
    <definedName name="SalMinimo">[35]BASES!$E$41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>#REF!</definedName>
    <definedName name="SEMANA_C3">#REF!</definedName>
    <definedName name="sena">[54]Hoja1!$C$14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[54]Hoja1!$C$12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'[3]7422CW00'!#REF!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>[0]!ERR</definedName>
    <definedName name="SINGOLO">'[3]7422CW00'!#REF!</definedName>
    <definedName name="SISISIS">[0]!ERR</definedName>
    <definedName name="Smlv">'[10]DATOS CONTRATO'!$I$9</definedName>
    <definedName name="smlv01">[40]CONTRATO!$I$9</definedName>
    <definedName name="smlv2001">[40]CONTRATO!$H$9</definedName>
    <definedName name="SMML">'[64]ASPECTOS TECNICOS'!$O$12:$P$32</definedName>
    <definedName name="SN">[10]EMPRESA!$G$29</definedName>
    <definedName name="SOLD._4_">#REF!</definedName>
    <definedName name="SOLD._6_">#REF!</definedName>
    <definedName name="SOLD._8_">#REF!</definedName>
    <definedName name="solver_adj" localSheetId="0" hidden="1">'PROPUESTA ECONOMICA- PRESUPUEST'!#REF!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'PROPUESTA ECONOMICA- PRESUPUEST'!#REF!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'PROPUESTA ECONOMICA- PRESUPUEST'!#REF!</definedName>
    <definedName name="solver_pre" localSheetId="0" hidden="1">0.000001</definedName>
    <definedName name="solver_rel1" localSheetId="0" hidden="1">2</definedName>
    <definedName name="solver_rhs1" localSheetId="0" hidden="1">'PROPUESTA ECONOMICA- PRESUPUEST'!#REF!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63899000000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[54]Hoja1!$C$25</definedName>
    <definedName name="ssh">[54]Hoja1!$C$24</definedName>
    <definedName name="sss">MODULO10.auto_abrir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>#REF!</definedName>
    <definedName name="ST_BLDG">'[3]7422CW00'!#REF!</definedName>
    <definedName name="ST_CW">'[3]7422CW00'!#REF!</definedName>
    <definedName name="STALO1">'[3]7422CW00'!#REF!</definedName>
    <definedName name="STAMPA">#REF!</definedName>
    <definedName name="STANU">'[3]7422CW00'!#REF!</definedName>
    <definedName name="START">#REF!</definedName>
    <definedName name="START1">'[3]7422CW00'!#REF!</definedName>
    <definedName name="STENU">'[3]7422CW00'!#REF!</definedName>
    <definedName name="Stock">'[100]PxQ Cantidades'!#REF!</definedName>
    <definedName name="STONU">'[3]7422CW00'!#REF!</definedName>
    <definedName name="STRESS_RELIEVIN">#REF!</definedName>
    <definedName name="STSUMM">'[3]7422CW00'!#REF!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[12]Tablas!#REF!</definedName>
    <definedName name="SUP_VPR_NA">#REF!</definedName>
    <definedName name="SUPER">[56]Tablas!$H$1:$H$65536</definedName>
    <definedName name="SUPERFICIE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>[21]!absc</definedName>
    <definedName name="t_1">Scheduled_Payment+Extra_Payment</definedName>
    <definedName name="t5t5" hidden="1">{"TAB1",#N/A,TRUE,"GENERAL";"TAB2",#N/A,TRUE,"GENERAL";"TAB3",#N/A,TRUE,"GENERAL";"TAB4",#N/A,TRUE,"GENERAL";"TAB5",#N/A,TRUE,"GENERAL"}</definedName>
    <definedName name="TAB_FECHA">[56]Tablas!$B$1:$B$65536</definedName>
    <definedName name="TABLA">#REF!</definedName>
    <definedName name="tabla1">[101]Hoja3!$B$4:$F$28</definedName>
    <definedName name="TABLEKP">'[3]7422CW00'!#REF!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[102]TARIFAS!$A$1:$F$52</definedName>
    <definedName name="TarifaSalud">[40]EMPRESA!$F$26</definedName>
    <definedName name="Tasa">#REF!</definedName>
    <definedName name="TASA_DE_CAMBIO">#REF!</definedName>
    <definedName name="Tasa1">'[103]Bases 2A'!$C$20</definedName>
    <definedName name="TasaCCP">#REF!</definedName>
    <definedName name="Tax">#REF!</definedName>
    <definedName name="TB_EVENTOS_OTS_ANUAL">#REF!</definedName>
    <definedName name="tc">#REF!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>[0]!ERR</definedName>
    <definedName name="TERM">[0]!ERR</definedName>
    <definedName name="TÉRMINOS">[0]!ERR</definedName>
    <definedName name="TERR">[25]PRESUPUESTO!$I$7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[89]Tablas!$U$6:$U$15</definedName>
    <definedName name="TipoNeces">[89]Tablas!$Q$6:$Q$8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>#REF!</definedName>
    <definedName name="_xlnm.Print_Titles">#N/A</definedName>
    <definedName name="Títulos_a_imprimir_IM">#REF!</definedName>
    <definedName name="tk">'[10]DATOS CONTRATO'!$E$18</definedName>
    <definedName name="TK_1" hidden="1">[22]INST!#REF!</definedName>
    <definedName name="TKSLCI07">[10]EMPRESA!$F$22</definedName>
    <definedName name="tld">[54]Datos!$D$14</definedName>
    <definedName name="TOPGENER">#REF!</definedName>
    <definedName name="TOPGENER1">#REF!</definedName>
    <definedName name="TOPMENU">#REF!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'[10]NOMINA-1'!$E$37</definedName>
    <definedName name="TotAuxAlimentacion">'[40]NOMINA 1'!$E$38</definedName>
    <definedName name="TotAuxCom">'[10]NOMINA-1'!$E$39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'[10]NOMINA-1'!$E$41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'[10]NOMINA-1'!$N$39</definedName>
    <definedName name="TotPrimConvencional">'[40]NOMINA 1'!$N$40</definedName>
    <definedName name="TotPrimVac">'[10]NOMINA-1'!$N$40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'[10]NOMINA-1'!$N$36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'[10]DATOS CONTRATO'!$E$16</definedName>
    <definedName name="TRAT">[104]desmonte!$E$48</definedName>
    <definedName name="TREM">#REF!</definedName>
    <definedName name="Tren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hidden="1">{"via1",#N/A,TRUE,"general";"via2",#N/A,TRUE,"general";"via3",#N/A,TRUE,"general"}</definedName>
    <definedName name="TRM">[105]Tablas!$B$2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'[88]CCP,LEYES, Y DEC.'!#REF!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>[12]Tablas!#REF!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'[106]Lista APU'!$A$3:$D$479</definedName>
    <definedName name="UNITARIO">[107]Unitarios!$A$3:$D$13</definedName>
    <definedName name="Unitarios">#REF!</definedName>
    <definedName name="unj" hidden="1">[18]INST!#REF!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'[77]1'!$N$42</definedName>
    <definedName name="UTL">[25]otros!$C$4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LDES">#REF!</definedName>
    <definedName name="valor1">#REF!</definedName>
    <definedName name="valor2">#REF!</definedName>
    <definedName name="VALOR3">#REF!</definedName>
    <definedName name="ValorCto">[108]CONTRATO!$E$9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[20]Varios.!$E$1:$E$65536</definedName>
    <definedName name="VARIACION1">#REF!</definedName>
    <definedName name="Varios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EX">[12]Tablas!#REF!</definedName>
    <definedName name="VEX_ON">#REF!</definedName>
    <definedName name="VEX1_1">[12]Tablas!#REF!</definedName>
    <definedName name="VEX1_1_1">[12]Tablas!#REF!</definedName>
    <definedName name="VEX1_1_2">[12]Tablas!#REF!</definedName>
    <definedName name="VEX1_1_3">[12]Tablas!#REF!</definedName>
    <definedName name="VEX1_1_4">[12]Tablas!#REF!</definedName>
    <definedName name="VEX1_2">[12]Tablas!#REF!</definedName>
    <definedName name="VEX1_3">[12]Tablas!#REF!</definedName>
    <definedName name="VFA">[12]Tablas!#REF!</definedName>
    <definedName name="VFA1_1">[12]Tablas!#REF!</definedName>
    <definedName name="VFA1_1_1">[12]Tablas!#REF!</definedName>
    <definedName name="VFA1_1_2">[12]Tablas!#REF!</definedName>
    <definedName name="VFA1_1_3">[12]Tablas!#REF!</definedName>
    <definedName name="VFA1_1_4">[12]Tablas!#REF!</definedName>
    <definedName name="VFA1_1_5">[12]Tablas!#REF!</definedName>
    <definedName name="VFA1_1_6">[12]Tablas!#REF!</definedName>
    <definedName name="VFA1_2">[12]Tablas!#REF!</definedName>
    <definedName name="VFA1_3">[12]Tablas!#REF!</definedName>
    <definedName name="vfbgnhyt" hidden="1">{"via1",#N/A,TRUE,"general";"via2",#N/A,TRUE,"general";"via3",#N/A,TRUE,"general"}</definedName>
    <definedName name="vfh">'[74]7422CW00'!#REF!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[89]Tablas!$A$6:$A$26</definedName>
    <definedName name="VigenciaDolares">#REF!</definedName>
    <definedName name="VigenciaPesos">#REF!</definedName>
    <definedName name="VIGFUTURA">[89]Tablas!$J$6:$J$8</definedName>
    <definedName name="VIT">[12]Tablas!#REF!</definedName>
    <definedName name="VIT1_1">[12]Tablas!#REF!</definedName>
    <definedName name="VIT1_1_1">[12]Tablas!#REF!</definedName>
    <definedName name="VIT1_1_10">[12]Tablas!#REF!</definedName>
    <definedName name="VIT1_1_11">[12]Tablas!#REF!</definedName>
    <definedName name="VIT1_1_12">[12]Tablas!#REF!</definedName>
    <definedName name="VIT1_1_13">[12]Tablas!#REF!</definedName>
    <definedName name="VIT1_1_14">[12]Tablas!#REF!</definedName>
    <definedName name="VIT1_1_15">[12]Tablas!#REF!</definedName>
    <definedName name="VIT1_1_16">[12]Tablas!#REF!</definedName>
    <definedName name="VIt1_1_17">[12]Tablas!#REF!</definedName>
    <definedName name="VIT1_1_18">[12]Tablas!#REF!</definedName>
    <definedName name="VIt1_1_19">[12]Tablas!#REF!</definedName>
    <definedName name="VIT1_1_2">[12]Tablas!#REF!</definedName>
    <definedName name="VIT1_1_20">[12]Tablas!#REF!</definedName>
    <definedName name="VIT1_1_3">[12]Tablas!#REF!</definedName>
    <definedName name="VIT1_1_4">[12]Tablas!#REF!</definedName>
    <definedName name="VIT1_1_5">[12]Tablas!#REF!</definedName>
    <definedName name="VIT1_1_6">[12]Tablas!#REF!</definedName>
    <definedName name="VIT1_1_7">[12]Tablas!#REF!</definedName>
    <definedName name="VIT1_1_8">[12]Tablas!#REF!</definedName>
    <definedName name="VIT1_1_9">[12]Tablas!#REF!</definedName>
    <definedName name="VIT1_2">[12]Tablas!#REF!</definedName>
    <definedName name="VIT1_3">[12]Tablas!#REF!</definedName>
    <definedName name="VIT1_4">[12]Tablas!#REF!</definedName>
    <definedName name="VIT1_5">[12]Tablas!#REF!</definedName>
    <definedName name="VIT1_6">[12]Tablas!#REF!</definedName>
    <definedName name="vital5">[50]Personalizar!$E$15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[12]Tablas!#REF!</definedName>
    <definedName name="VPR1_1_1">[12]Tablas!#REF!</definedName>
    <definedName name="VPR1_1_10">[12]Tablas!#REF!</definedName>
    <definedName name="VPR1_1_11">[12]Tablas!#REF!</definedName>
    <definedName name="VPR1_1_12">[12]Tablas!#REF!</definedName>
    <definedName name="VPR1_1_13">[12]Tablas!#REF!</definedName>
    <definedName name="VPR1_1_14">[12]Tablas!#REF!</definedName>
    <definedName name="VPR1_1_15">[12]Tablas!#REF!</definedName>
    <definedName name="VPR1_1_16">[12]Tablas!#REF!</definedName>
    <definedName name="VPR1_1_17">[12]Tablas!#REF!</definedName>
    <definedName name="VPR1_1_18">[12]Tablas!#REF!</definedName>
    <definedName name="VPR1_1_19">[12]Tablas!#REF!</definedName>
    <definedName name="VPR1_1_2">[12]Tablas!#REF!</definedName>
    <definedName name="VPR1_1_20">[12]Tablas!#REF!</definedName>
    <definedName name="VPR1_1_21">[12]Tablas!#REF!</definedName>
    <definedName name="VPR1_1_22">[12]Tablas!#REF!</definedName>
    <definedName name="VPR1_1_23">[12]Tablas!#REF!</definedName>
    <definedName name="VPR1_1_24">[12]Tablas!#REF!</definedName>
    <definedName name="VPR1_1_25">[12]Tablas!#REF!</definedName>
    <definedName name="VPR1_1_26">[12]Tablas!#REF!</definedName>
    <definedName name="VPR1_1_27">[12]Tablas!#REF!</definedName>
    <definedName name="VPR1_1_28">[12]Tablas!#REF!</definedName>
    <definedName name="VPR1_1_29">[12]Tablas!#REF!</definedName>
    <definedName name="VPR1_1_3">[12]Tablas!#REF!</definedName>
    <definedName name="VPR1_1_30">[12]Tablas!#REF!</definedName>
    <definedName name="VPR1_1_31">[12]Tablas!#REF!</definedName>
    <definedName name="VPR1_1_32">[12]Tablas!#REF!</definedName>
    <definedName name="VPR1_1_4">[12]Tablas!#REF!</definedName>
    <definedName name="VPR1_1_5">[12]Tablas!#REF!</definedName>
    <definedName name="VPR1_1_6">[12]Tablas!#REF!</definedName>
    <definedName name="VPR1_1_7">[12]Tablas!#REF!</definedName>
    <definedName name="VPR1_1_8">[12]Tablas!#REF!</definedName>
    <definedName name="VPR1_1_9">[12]Tablas!#REF!</definedName>
    <definedName name="VPR1_2">[12]Tablas!#REF!</definedName>
    <definedName name="VPR1_3">[12]Tablas!#REF!</definedName>
    <definedName name="VPR1_4">[12]Tablas!#REF!</definedName>
    <definedName name="VPR1_5">[12]Tablas!#REF!</definedName>
    <definedName name="VPR1_6">[12]Tablas!#REF!</definedName>
    <definedName name="vpt">#REF!</definedName>
    <definedName name="VRP">[12]Tablas!#REF!</definedName>
    <definedName name="VRP_PETROQ">#REF!</definedName>
    <definedName name="VRP1_1">[12]Tablas!#REF!</definedName>
    <definedName name="VRP1_1_1">[12]Tablas!#REF!</definedName>
    <definedName name="VRP1_1_10">[12]Tablas!#REF!</definedName>
    <definedName name="VRP1_1_11">[12]Tablas!#REF!</definedName>
    <definedName name="VRP1_1_12">[12]Tablas!#REF!</definedName>
    <definedName name="VRP1_1_13">[12]Tablas!#REF!</definedName>
    <definedName name="VRP1_1_14">[12]Tablas!#REF!</definedName>
    <definedName name="VRP1_1_15">[12]Tablas!#REF!</definedName>
    <definedName name="VRP1_1_16">[12]Tablas!#REF!</definedName>
    <definedName name="VRP1_1_17">[12]Tablas!#REF!</definedName>
    <definedName name="VRP1_1_18">[12]Tablas!#REF!</definedName>
    <definedName name="VRP1_1_19">[12]Tablas!#REF!</definedName>
    <definedName name="VRP1_1_2">[12]Tablas!#REF!</definedName>
    <definedName name="VRP1_1_20">[12]Tablas!#REF!</definedName>
    <definedName name="VRP1_1_21">[12]Tablas!#REF!</definedName>
    <definedName name="VRP1_1_22">[12]Tablas!#REF!</definedName>
    <definedName name="VRP1_1_23">[12]Tablas!#REF!</definedName>
    <definedName name="VRP1_1_3">[12]Tablas!#REF!</definedName>
    <definedName name="VRP1_1_4">[12]Tablas!#REF!</definedName>
    <definedName name="VRP1_1_5">[12]Tablas!#REF!</definedName>
    <definedName name="VRP1_1_6">[12]Tablas!#REF!</definedName>
    <definedName name="VRP1_1_7">[12]Tablas!#REF!</definedName>
    <definedName name="VRP1_1_8">[12]Tablas!#REF!</definedName>
    <definedName name="VRP1_1_9">[12]Tablas!#REF!</definedName>
    <definedName name="VRP1_2">[12]Tablas!#REF!</definedName>
    <definedName name="VRP1_3">[12]Tablas!#REF!</definedName>
    <definedName name="VRP1_4">[12]Tablas!#REF!</definedName>
    <definedName name="vsdfj" hidden="1">{"via1",#N/A,TRUE,"general";"via2",#N/A,TRUE,"general";"via3",#N/A,TRUE,"general"}</definedName>
    <definedName name="VSM">[12]Tablas!#REF!</definedName>
    <definedName name="VSM1_1">[12]Tablas!#REF!</definedName>
    <definedName name="VSM1_1_1">[12]Tablas!#REF!</definedName>
    <definedName name="VSM1_1_2">[12]Tablas!#REF!</definedName>
    <definedName name="VSM1_1_3">[12]Tablas!#REF!</definedName>
    <definedName name="VSM1_1_4">[12]Tablas!#REF!</definedName>
    <definedName name="VSM1_1_5">[12]Tablas!#REF!</definedName>
    <definedName name="VSM1_2">[12]Tablas!#REF!</definedName>
    <definedName name="VSM1_3">[12]Tablas!#REF!</definedName>
    <definedName name="VSM1_4">[12]Tablas!#REF!</definedName>
    <definedName name="VSM1_5">[12]Tablas!#REF!</definedName>
    <definedName name="vsp">#REF!</definedName>
    <definedName name="vt" hidden="1">{"via1",#N/A,TRUE,"general";"via2",#N/A,TRUE,"general";"via3",#N/A,TRUE,"general"}</definedName>
    <definedName name="vutil">#REF!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'[109]2004'!#REF!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>'[37]Res-Accide-10'!#REF!</definedName>
    <definedName name="wedw">#REF!</definedName>
    <definedName name="WEFWE">'[37]Res-Accide-10'!#REF!</definedName>
    <definedName name="WER">'[37]Res-Accide-10'!$S$2:$S$7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'[37]Res-Accide-10'!#REF!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W">[1]LIQUIDACION!#REF!</definedName>
    <definedName name="wwded3" hidden="1">{"via1",#N/A,TRUE,"general";"via2",#N/A,TRUE,"general";"via3",#N/A,TRUE,"general"}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X" hidden="1">#REF!</definedName>
    <definedName name="xxxxx">[110]!absc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>#REF!</definedName>
    <definedName name="xxxxxxxxxx29" hidden="1">{"via1",#N/A,TRUE,"general";"via2",#N/A,TRUE,"general";"via3",#N/A,TRUE,"general"}</definedName>
    <definedName name="XXXXXXXXXXXX">#REF!</definedName>
    <definedName name="XZS" hidden="1">#REF!</definedName>
    <definedName name="XZXZV" hidden="1">{"via1",#N/A,TRUE,"general";"via2",#N/A,TRUE,"general";"via3",#N/A,TRUE,"general"}</definedName>
    <definedName name="Y">[26]!absc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N">#REF!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hidden="1">{"TAB1",#N/A,TRUE,"GENERAL";"TAB2",#N/A,TRUE,"GENERAL";"TAB3",#N/A,TRUE,"GENERAL";"TAB4",#N/A,TRUE,"GENERAL";"TAB5",#N/A,TRUE,"GENERAL"}</definedName>
    <definedName name="YOYO">'[111]AISLAMIENTO CATEGORIAS II Y III'!$G$1:$I$65536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>#REF!</definedName>
    <definedName name="ZONA1">#REF!</definedName>
    <definedName name="ZONA3">#REF!</definedName>
    <definedName name="ZONA4">#REF!</definedName>
    <definedName name="zx">[0]!ERR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>'[51]A. P. U.'!#REF!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270" l="1"/>
  <c r="F39" i="270"/>
  <c r="E39" i="270"/>
  <c r="G29" i="270"/>
  <c r="F29" i="270"/>
  <c r="E29" i="270"/>
  <c r="G26" i="270"/>
  <c r="F26" i="270"/>
  <c r="E26" i="270"/>
  <c r="G8" i="270" l="1"/>
  <c r="F8" i="270"/>
  <c r="E8" i="270"/>
  <c r="F11" i="270" l="1"/>
  <c r="F14" i="270" s="1"/>
  <c r="F17" i="270" s="1"/>
  <c r="E11" i="270"/>
  <c r="E14" i="270" s="1"/>
  <c r="E17" i="270" s="1"/>
  <c r="G11" i="270"/>
  <c r="G14" i="270" s="1"/>
  <c r="G17" i="270" s="1"/>
  <c r="E36" i="270"/>
  <c r="F36" i="270"/>
  <c r="E33" i="270"/>
  <c r="G33" i="270" l="1"/>
  <c r="F33" i="270"/>
  <c r="G36" i="270"/>
  <c r="F20" i="270" l="1"/>
  <c r="E20" i="270"/>
  <c r="G20" i="270"/>
  <c r="G23" i="270" l="1"/>
  <c r="G40" i="270" s="1"/>
  <c r="E23" i="270"/>
  <c r="E40" i="270" s="1"/>
  <c r="F23" i="270"/>
  <c r="F40" i="270"/>
</calcChain>
</file>

<file path=xl/sharedStrings.xml><?xml version="1.0" encoding="utf-8"?>
<sst xmlns="http://schemas.openxmlformats.org/spreadsheetml/2006/main" count="71" uniqueCount="58">
  <si>
    <t>FORMULARIO 1</t>
  </si>
  <si>
    <t>Descripción</t>
  </si>
  <si>
    <t>Valor Total</t>
  </si>
  <si>
    <t xml:space="preserve">Señores </t>
  </si>
  <si>
    <t xml:space="preserve">Municipio de Floridablanca </t>
  </si>
  <si>
    <t>Floridablanca, Santander</t>
  </si>
  <si>
    <t>Correo: contratacion@floridablanca.gov.co</t>
  </si>
  <si>
    <t xml:space="preserve">Referencia: </t>
  </si>
  <si>
    <t xml:space="preserve">Proceso de contratación No. [Incluir número del proceso de contratación], en adelante el “proceso de contratación” </t>
  </si>
  <si>
    <t xml:space="preserve">Objeto: </t>
  </si>
  <si>
    <t>UND</t>
  </si>
  <si>
    <t>No. Meses Atendidos</t>
  </si>
  <si>
    <t>Mes</t>
  </si>
  <si>
    <t xml:space="preserve">Nota: </t>
  </si>
  <si>
    <t xml:space="preserve">Nombre del proponente: </t>
  </si>
  <si>
    <t xml:space="preserve">Nombre del representante legal: </t>
  </si>
  <si>
    <t>C. C. No.</t>
  </si>
  <si>
    <t>CONCEPTO</t>
  </si>
  <si>
    <t>No</t>
  </si>
  <si>
    <t>COSTO MENSUAL</t>
  </si>
  <si>
    <t>COSTO MENSUAL POR</t>
  </si>
  <si>
    <t>COSTO TOTAL</t>
  </si>
  <si>
    <t>PERSONAL</t>
  </si>
  <si>
    <t>Manipuladora de alimentos.</t>
  </si>
  <si>
    <t>SUBTOTAL</t>
  </si>
  <si>
    <t>TOTAL</t>
  </si>
  <si>
    <t>AUNAR ESFUERZOS PARA BRINDAR ATENCIÓN EDUCATIVA Y TERAPEUTICA A NIÑAS, NIÑOS Y ADOLESCENTES (NNA) CON DISCAPACIDAD INTELECTUAL LEVE Y MODERADA, SÍNDROME DE DOWN Y AUTISMO, DEL MUNICIPIO DE FLORIDABLANCA, CON LA METODOLOGÍA DE SISBEN IV ENTRE A1 A C18</t>
  </si>
  <si>
    <t>Valor Cupo NNA (MES)</t>
  </si>
  <si>
    <t>Atención  educativa y terapeutica integral a  ( NNA)</t>
  </si>
  <si>
    <t>Cantidad NNA Beneficiarios</t>
  </si>
  <si>
    <t>POR NNA</t>
  </si>
  <si>
    <t>1.SERVICIO ORIENTACIÓN EN PSICOLOGIA</t>
  </si>
  <si>
    <t>Psicologo</t>
  </si>
  <si>
    <t>Fonoaudilogo</t>
  </si>
  <si>
    <t>2.SERVICIO DE FONOAUDIOLOGIA</t>
  </si>
  <si>
    <t>3.SERVICIO DE TERAPIA OCUPACIONAL</t>
  </si>
  <si>
    <t>Terapeuta Ocupacional</t>
  </si>
  <si>
    <t>4.SERVICIO DE FISIOTERAPIA</t>
  </si>
  <si>
    <t>Fisioterapeuta</t>
  </si>
  <si>
    <t>5.SERVICIO DE EDUCACIÓN DIFERENCIAL (Desarrollo Cognitivo)</t>
  </si>
  <si>
    <t>6.SERVICIO DE EDUCACIÓN VOCACIONAL (Talleres de Panadería, velas, marroquineria y Jabones)</t>
  </si>
  <si>
    <t>Tallerista con idoneidad en el arte.</t>
  </si>
  <si>
    <t>Licenciado en eduación infantil</t>
  </si>
  <si>
    <t>7.SERVICIO DE EDUCACIÓN MUSICAL (Música y Expresión Corporal)</t>
  </si>
  <si>
    <t>Educador con formación musical</t>
  </si>
  <si>
    <t>8.SERVICIO DE OPERACIÓN TURISTICA</t>
  </si>
  <si>
    <t>9. OPERACIÓN SERVICIO DE ALIMENTACIÓN</t>
  </si>
  <si>
    <t>10. SERVICIO ORIENTACION PSICOSOCIAL</t>
  </si>
  <si>
    <t>11. SERVICIO DE TRANSPORTE</t>
  </si>
  <si>
    <t>Conductor</t>
  </si>
  <si>
    <t>Operador Turistico con RNT</t>
  </si>
  <si>
    <t xml:space="preserve">PROPUESTA ECONÓMICA </t>
  </si>
  <si>
    <t>Nota 2: El Valor total corresponde al aporte realizado por el municipio.</t>
  </si>
  <si>
    <t>Taller orientado por profesional idonéo.</t>
  </si>
  <si>
    <t>Alimentacion   (Refrigerio mañana)</t>
  </si>
  <si>
    <t>CONVENIO 5 MESES</t>
  </si>
  <si>
    <t>48  NNA</t>
  </si>
  <si>
    <t>Nota 1: El desglose de los costos del valor cupo por NNA  atendido mes, deberá ser entregado por la ESAL al supervisor del convenio para su revisión y aprobación; utilizando el formato anexo denominado Desglose Oferta Económica.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</si>
</sst>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\ &quot;€&quot;_-;\-* #,##0.00\ &quot;€&quot;_-;_-* &quot;-&quot;??\ &quot;€&quot;_-;_-@_-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&quot;$&quot;\ #,##0.00;[Red]&quot;$&quot;\ \-#,##0.00"/>
    <numFmt numFmtId="169" formatCode="_ &quot;$&quot;\ * #,##0_ ;_ &quot;$&quot;\ * \-#,##0_ ;_ &quot;$&quot;\ * &quot;-&quot;_ ;_ @_ 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##0.000"/>
    <numFmt numFmtId="173" formatCode="#,##0.0"/>
    <numFmt numFmtId="174" formatCode="_-* #,##0.00\ &quot;Pts&quot;_-;\-* #,##0.00\ &quot;Pts&quot;_-;_-* &quot;-&quot;??\ &quot;Pts&quot;_-;_-@_-"/>
    <numFmt numFmtId="175" formatCode="#,##0.0000"/>
    <numFmt numFmtId="176" formatCode="_-* #,##0.00\ [$€]_-;\-* #,##0.00\ [$€]_-;_-* &quot;-&quot;??\ [$€]_-;_-@_-"/>
    <numFmt numFmtId="177" formatCode="_ * #,##0_ ;_ * \-#,##0_ ;_ * &quot;-&quot;??_ ;_ @_ "/>
    <numFmt numFmtId="178" formatCode="##0"/>
    <numFmt numFmtId="179" formatCode="0.000"/>
    <numFmt numFmtId="180" formatCode="0.0000"/>
    <numFmt numFmtId="181" formatCode="_-* #,##0\ _P_t_s_-;\-* #,##0\ _P_t_s_-;_-* &quot;-&quot;??\ _P_t_s_-;_-@_-"/>
    <numFmt numFmtId="182" formatCode="0.00%;\-0.00%;&quot;&quot;"/>
    <numFmt numFmtId="183" formatCode="&quot;$&quot;#,##0\ ;\(&quot;$&quot;#,##0\)"/>
    <numFmt numFmtId="184" formatCode="\(0%\)"/>
    <numFmt numFmtId="185" formatCode=";;"/>
    <numFmt numFmtId="186" formatCode="d\ \d\e\ mmmm\ \d\e\ yyyy"/>
    <numFmt numFmtId="187" formatCode="0%;\-0%;&quot;&quot;"/>
    <numFmt numFmtId="188" formatCode="#0&quot;.&quot;000&quot;´&quot;000&quot;.&quot;000"/>
    <numFmt numFmtId="189" formatCode="##0&quot;.&quot;000"/>
    <numFmt numFmtId="190" formatCode="##0&quot;´&quot;000&quot;.&quot;000"/>
    <numFmt numFmtId="191" formatCode="_(&quot;$&quot;\ * #,##0_);_(&quot;$&quot;\ * \(#,##0\);_(&quot;$&quot;\ * &quot;-&quot;??_);_(@_)"/>
    <numFmt numFmtId="192" formatCode="#0&quot;.&quot;"/>
    <numFmt numFmtId="193" formatCode="0.0%;\-0.0%;&quot;&quot;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name val="Aptos Narrow"/>
      <family val="2"/>
    </font>
    <font>
      <b/>
      <sz val="12"/>
      <name val="Aptos Narrow"/>
      <family val="2"/>
    </font>
    <font>
      <b/>
      <sz val="12"/>
      <color rgb="FF595959"/>
      <name val="Aptos Narrow"/>
      <family val="2"/>
    </font>
    <font>
      <sz val="12"/>
      <color rgb="FF595959"/>
      <name val="Aptos Narrow"/>
      <family val="2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12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25" fillId="0" borderId="0">
      <alignment vertical="top"/>
    </xf>
    <xf numFmtId="176" fontId="5" fillId="0" borderId="0" applyFont="0" applyFill="0" applyBorder="0" applyAlignment="0" applyProtection="0"/>
    <xf numFmtId="0" fontId="16" fillId="3" borderId="0" applyNumberFormat="0" applyBorder="0" applyAlignment="0" applyProtection="0"/>
    <xf numFmtId="171" fontId="4" fillId="0" borderId="0" applyFont="0" applyFill="0" applyBorder="0" applyAlignment="0" applyProtection="0"/>
    <xf numFmtId="2" fontId="6" fillId="0" borderId="4" applyFont="0" applyBorder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23" borderId="5" applyNumberFormat="0" applyFont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8" fillId="0" borderId="0" applyFont="0" applyFill="0" applyBorder="0" applyAlignment="0" applyProtection="0"/>
    <xf numFmtId="0" fontId="4" fillId="0" borderId="0"/>
    <xf numFmtId="9" fontId="28" fillId="0" borderId="0" applyFon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4" fillId="0" borderId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178" fontId="6" fillId="0" borderId="21">
      <alignment horizontal="right"/>
    </xf>
    <xf numFmtId="178" fontId="6" fillId="0" borderId="21">
      <alignment horizontal="right"/>
    </xf>
    <xf numFmtId="2" fontId="6" fillId="0" borderId="0"/>
    <xf numFmtId="2" fontId="6" fillId="0" borderId="0"/>
    <xf numFmtId="2" fontId="6" fillId="0" borderId="0"/>
    <xf numFmtId="179" fontId="6" fillId="0" borderId="0"/>
    <xf numFmtId="179" fontId="6" fillId="0" borderId="0"/>
    <xf numFmtId="179" fontId="6" fillId="0" borderId="0"/>
    <xf numFmtId="180" fontId="7" fillId="0" borderId="0"/>
    <xf numFmtId="180" fontId="7" fillId="0" borderId="0"/>
    <xf numFmtId="180" fontId="7" fillId="0" borderId="0"/>
    <xf numFmtId="178" fontId="6" fillId="0" borderId="21">
      <alignment horizontal="right"/>
    </xf>
    <xf numFmtId="181" fontId="4" fillId="0" borderId="0">
      <protection locked="0"/>
    </xf>
    <xf numFmtId="3" fontId="29" fillId="0" borderId="0" applyFont="0" applyFill="0" applyBorder="0" applyAlignment="0" applyProtection="0"/>
    <xf numFmtId="182" fontId="4" fillId="0" borderId="0">
      <protection locked="0"/>
    </xf>
    <xf numFmtId="183" fontId="29" fillId="0" borderId="0" applyFont="0" applyFill="0" applyBorder="0" applyAlignment="0" applyProtection="0"/>
    <xf numFmtId="184" fontId="4" fillId="0" borderId="0">
      <protection locked="0"/>
    </xf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6" fontId="4" fillId="0" borderId="0"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7" fontId="4" fillId="0" borderId="0">
      <protection locked="0"/>
    </xf>
    <xf numFmtId="187" fontId="4" fillId="0" borderId="0">
      <protection locked="0"/>
    </xf>
    <xf numFmtId="0" fontId="16" fillId="3" borderId="0" applyNumberFormat="0" applyBorder="0" applyAlignment="0" applyProtection="0"/>
    <xf numFmtId="188" fontId="6" fillId="0" borderId="0">
      <alignment horizontal="right"/>
    </xf>
    <xf numFmtId="188" fontId="6" fillId="0" borderId="0">
      <alignment horizontal="right"/>
    </xf>
    <xf numFmtId="188" fontId="6" fillId="0" borderId="0">
      <alignment horizontal="right"/>
    </xf>
    <xf numFmtId="189" fontId="6" fillId="0" borderId="0" applyFont="0" applyFill="0" applyBorder="0" applyAlignment="0">
      <alignment horizontal="center"/>
    </xf>
    <xf numFmtId="189" fontId="6" fillId="0" borderId="0" applyFont="0" applyFill="0" applyBorder="0" applyAlignment="0">
      <alignment horizontal="center"/>
    </xf>
    <xf numFmtId="2" fontId="6" fillId="0" borderId="4" applyFont="0" applyBorder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17" fillId="22" borderId="0" applyNumberFormat="0" applyBorder="0" applyAlignment="0" applyProtection="0"/>
    <xf numFmtId="192" fontId="6" fillId="0" borderId="0" applyFont="0" applyFill="0" applyBorder="0" applyAlignment="0">
      <alignment horizontal="center"/>
    </xf>
    <xf numFmtId="192" fontId="6" fillId="0" borderId="0" applyFont="0" applyFill="0" applyBorder="0" applyAlignment="0">
      <alignment horizontal="center"/>
    </xf>
    <xf numFmtId="0" fontId="4" fillId="0" borderId="0"/>
    <xf numFmtId="0" fontId="4" fillId="0" borderId="0"/>
    <xf numFmtId="0" fontId="33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23" borderId="5" applyNumberFormat="0" applyFont="0" applyAlignment="0" applyProtection="0"/>
    <xf numFmtId="193" fontId="4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>
      <alignment vertical="top"/>
    </xf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187" fontId="4" fillId="0" borderId="22">
      <protection locked="0"/>
    </xf>
    <xf numFmtId="44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6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0">
    <xf numFmtId="0" fontId="0" fillId="0" borderId="0" xfId="0"/>
    <xf numFmtId="0" fontId="40" fillId="0" borderId="0" xfId="88" applyFont="1"/>
    <xf numFmtId="0" fontId="40" fillId="0" borderId="19" xfId="88" applyFont="1" applyBorder="1"/>
    <xf numFmtId="0" fontId="40" fillId="0" borderId="20" xfId="88" applyFont="1" applyBorder="1"/>
    <xf numFmtId="0" fontId="40" fillId="0" borderId="13" xfId="128" applyFont="1" applyBorder="1" applyAlignment="1">
      <alignment horizontal="center"/>
    </xf>
    <xf numFmtId="0" fontId="40" fillId="0" borderId="14" xfId="128" applyFont="1" applyBorder="1" applyAlignment="1">
      <alignment horizontal="center"/>
    </xf>
    <xf numFmtId="0" fontId="40" fillId="0" borderId="15" xfId="128" applyFont="1" applyBorder="1" applyAlignment="1">
      <alignment horizontal="center"/>
    </xf>
    <xf numFmtId="0" fontId="40" fillId="24" borderId="0" xfId="88" applyFont="1" applyFill="1" applyAlignment="1">
      <alignment horizontal="center" wrapText="1"/>
    </xf>
    <xf numFmtId="0" fontId="40" fillId="0" borderId="29" xfId="89" applyFont="1" applyBorder="1"/>
    <xf numFmtId="0" fontId="40" fillId="0" borderId="30" xfId="88" applyFont="1" applyBorder="1"/>
    <xf numFmtId="0" fontId="40" fillId="0" borderId="30" xfId="88" applyFont="1" applyBorder="1" applyAlignment="1">
      <alignment horizontal="center"/>
    </xf>
    <xf numFmtId="177" fontId="40" fillId="0" borderId="30" xfId="34" applyNumberFormat="1" applyFont="1" applyBorder="1"/>
    <xf numFmtId="0" fontId="40" fillId="0" borderId="31" xfId="88" applyFont="1" applyBorder="1"/>
    <xf numFmtId="0" fontId="40" fillId="0" borderId="0" xfId="88" applyFont="1" applyAlignment="1">
      <alignment horizontal="center"/>
    </xf>
    <xf numFmtId="0" fontId="42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44" fillId="0" borderId="16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44" fontId="45" fillId="0" borderId="16" xfId="0" applyNumberFormat="1" applyFont="1" applyBorder="1" applyAlignment="1">
      <alignment horizontal="center" vertical="center" wrapText="1"/>
    </xf>
    <xf numFmtId="0" fontId="40" fillId="0" borderId="19" xfId="88" applyFont="1" applyBorder="1" applyAlignment="1">
      <alignment horizontal="center"/>
    </xf>
    <xf numFmtId="0" fontId="40" fillId="0" borderId="20" xfId="88" applyFont="1" applyBorder="1" applyAlignment="1">
      <alignment horizontal="center"/>
    </xf>
    <xf numFmtId="0" fontId="40" fillId="0" borderId="26" xfId="88" applyFont="1" applyBorder="1" applyAlignment="1">
      <alignment horizontal="center"/>
    </xf>
    <xf numFmtId="0" fontId="40" fillId="0" borderId="25" xfId="88" applyFont="1" applyBorder="1" applyAlignment="1">
      <alignment horizontal="center"/>
    </xf>
    <xf numFmtId="0" fontId="40" fillId="0" borderId="24" xfId="88" applyFont="1" applyBorder="1" applyAlignment="1">
      <alignment horizontal="center"/>
    </xf>
    <xf numFmtId="0" fontId="41" fillId="24" borderId="0" xfId="88" applyFont="1" applyFill="1" applyAlignment="1">
      <alignment horizontal="left" wrapText="1"/>
    </xf>
    <xf numFmtId="0" fontId="41" fillId="24" borderId="0" xfId="88" applyFont="1" applyFill="1" applyAlignment="1">
      <alignment horizontal="left" vertical="center" wrapText="1"/>
    </xf>
    <xf numFmtId="0" fontId="41" fillId="24" borderId="0" xfId="88" applyFont="1" applyFill="1" applyAlignment="1">
      <alignment horizontal="center" wrapText="1"/>
    </xf>
    <xf numFmtId="0" fontId="41" fillId="0" borderId="23" xfId="254" applyFont="1" applyBorder="1" applyAlignment="1">
      <alignment horizontal="left" vertical="center" wrapText="1"/>
    </xf>
    <xf numFmtId="0" fontId="41" fillId="0" borderId="0" xfId="132" applyFont="1"/>
    <xf numFmtId="0" fontId="41" fillId="0" borderId="0" xfId="254" applyFont="1" applyAlignment="1">
      <alignment horizontal="left" vertical="center" wrapText="1"/>
    </xf>
    <xf numFmtId="0" fontId="40" fillId="24" borderId="23" xfId="88" applyFont="1" applyFill="1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39" fillId="0" borderId="16" xfId="0" applyFont="1" applyBorder="1" applyAlignment="1">
      <alignment horizontal="left" vertical="center"/>
    </xf>
    <xf numFmtId="0" fontId="39" fillId="25" borderId="16" xfId="0" applyFont="1" applyFill="1" applyBorder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6" fontId="39" fillId="0" borderId="16" xfId="0" applyNumberFormat="1" applyFont="1" applyBorder="1" applyAlignment="1">
      <alignment horizontal="center" vertical="center"/>
    </xf>
    <xf numFmtId="6" fontId="38" fillId="0" borderId="16" xfId="0" applyNumberFormat="1" applyFont="1" applyBorder="1" applyAlignment="1">
      <alignment horizontal="center" vertical="center"/>
    </xf>
    <xf numFmtId="6" fontId="38" fillId="0" borderId="16" xfId="252" applyNumberFormat="1" applyFont="1" applyBorder="1" applyAlignment="1">
      <alignment horizontal="center" vertical="center"/>
    </xf>
    <xf numFmtId="44" fontId="0" fillId="0" borderId="0" xfId="252" applyFont="1" applyAlignment="1">
      <alignment horizontal="center"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4" fillId="0" borderId="0" xfId="0" applyFont="1"/>
    <xf numFmtId="0" fontId="6" fillId="24" borderId="16" xfId="0" applyFont="1" applyFill="1" applyBorder="1" applyAlignment="1">
      <alignment horizontal="left" vertical="center" wrapText="1"/>
    </xf>
    <xf numFmtId="0" fontId="45" fillId="24" borderId="16" xfId="0" applyFont="1" applyFill="1" applyBorder="1" applyAlignment="1">
      <alignment horizontal="center" vertical="center" wrapText="1"/>
    </xf>
    <xf numFmtId="0" fontId="40" fillId="24" borderId="0" xfId="88" applyFont="1" applyFill="1" applyAlignment="1">
      <alignment horizontal="left" vertical="center" wrapText="1"/>
    </xf>
    <xf numFmtId="0" fontId="44" fillId="0" borderId="16" xfId="0" applyFont="1" applyBorder="1" applyAlignment="1">
      <alignment horizontal="center" vertical="center" wrapText="1"/>
    </xf>
    <xf numFmtId="44" fontId="44" fillId="0" borderId="16" xfId="252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0" fillId="24" borderId="0" xfId="88" applyFont="1" applyFill="1" applyAlignment="1">
      <alignment horizontal="left" wrapText="1"/>
    </xf>
    <xf numFmtId="0" fontId="41" fillId="0" borderId="11" xfId="128" applyFont="1" applyBorder="1" applyAlignment="1">
      <alignment horizontal="center"/>
    </xf>
    <xf numFmtId="0" fontId="41" fillId="0" borderId="0" xfId="128" applyFont="1" applyAlignment="1">
      <alignment horizontal="center"/>
    </xf>
    <xf numFmtId="0" fontId="41" fillId="0" borderId="12" xfId="128" applyFont="1" applyBorder="1" applyAlignment="1">
      <alignment horizontal="center"/>
    </xf>
    <xf numFmtId="0" fontId="40" fillId="0" borderId="32" xfId="88" applyFont="1" applyBorder="1" applyAlignment="1">
      <alignment horizontal="center"/>
    </xf>
    <xf numFmtId="0" fontId="40" fillId="0" borderId="27" xfId="88" applyFont="1" applyBorder="1" applyAlignment="1">
      <alignment horizontal="center"/>
    </xf>
    <xf numFmtId="0" fontId="40" fillId="0" borderId="28" xfId="88" applyFont="1" applyBorder="1" applyAlignment="1">
      <alignment horizontal="center"/>
    </xf>
    <xf numFmtId="0" fontId="40" fillId="0" borderId="11" xfId="128" applyFont="1" applyBorder="1" applyAlignment="1">
      <alignment horizontal="center"/>
    </xf>
    <xf numFmtId="0" fontId="40" fillId="0" borderId="0" xfId="128" applyFont="1" applyAlignment="1">
      <alignment horizontal="center"/>
    </xf>
    <xf numFmtId="0" fontId="40" fillId="0" borderId="12" xfId="128" applyFont="1" applyBorder="1" applyAlignment="1">
      <alignment horizontal="center"/>
    </xf>
    <xf numFmtId="0" fontId="41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</cellXfs>
  <cellStyles count="257">
    <cellStyle name="20% - Énfasis1 2" xfId="1" xr:uid="{00000000-0005-0000-0000-000000000000}"/>
    <cellStyle name="20% - Énfasis1 3" xfId="133" xr:uid="{00000000-0005-0000-0000-000001000000}"/>
    <cellStyle name="20% - Énfasis2 2" xfId="2" xr:uid="{00000000-0005-0000-0000-000002000000}"/>
    <cellStyle name="20% - Énfasis2 3" xfId="134" xr:uid="{00000000-0005-0000-0000-000003000000}"/>
    <cellStyle name="20% - Énfasis3 2" xfId="3" xr:uid="{00000000-0005-0000-0000-000004000000}"/>
    <cellStyle name="20% - Énfasis3 3" xfId="135" xr:uid="{00000000-0005-0000-0000-000005000000}"/>
    <cellStyle name="20% - Énfasis4 2" xfId="4" xr:uid="{00000000-0005-0000-0000-000006000000}"/>
    <cellStyle name="20% - Énfasis4 3" xfId="136" xr:uid="{00000000-0005-0000-0000-000007000000}"/>
    <cellStyle name="20% - Énfasis5 2" xfId="5" xr:uid="{00000000-0005-0000-0000-000008000000}"/>
    <cellStyle name="20% - Énfasis5 3" xfId="137" xr:uid="{00000000-0005-0000-0000-000009000000}"/>
    <cellStyle name="20% - Énfasis6 2" xfId="6" xr:uid="{00000000-0005-0000-0000-00000A000000}"/>
    <cellStyle name="20% - Énfasis6 3" xfId="138" xr:uid="{00000000-0005-0000-0000-00000B000000}"/>
    <cellStyle name="40% - Énfasis1 2" xfId="7" xr:uid="{00000000-0005-0000-0000-00000C000000}"/>
    <cellStyle name="40% - Énfasis1 3" xfId="139" xr:uid="{00000000-0005-0000-0000-00000D000000}"/>
    <cellStyle name="40% - Énfasis2 2" xfId="8" xr:uid="{00000000-0005-0000-0000-00000E000000}"/>
    <cellStyle name="40% - Énfasis2 3" xfId="140" xr:uid="{00000000-0005-0000-0000-00000F000000}"/>
    <cellStyle name="40% - Énfasis3 2" xfId="9" xr:uid="{00000000-0005-0000-0000-000010000000}"/>
    <cellStyle name="40% - Énfasis3 3" xfId="141" xr:uid="{00000000-0005-0000-0000-000011000000}"/>
    <cellStyle name="40% - Énfasis4 2" xfId="10" xr:uid="{00000000-0005-0000-0000-000012000000}"/>
    <cellStyle name="40% - Énfasis4 3" xfId="142" xr:uid="{00000000-0005-0000-0000-000013000000}"/>
    <cellStyle name="40% - Énfasis5 2" xfId="11" xr:uid="{00000000-0005-0000-0000-000014000000}"/>
    <cellStyle name="40% - Énfasis5 3" xfId="143" xr:uid="{00000000-0005-0000-0000-000015000000}"/>
    <cellStyle name="40% - Énfasis6 2" xfId="12" xr:uid="{00000000-0005-0000-0000-000016000000}"/>
    <cellStyle name="40% - Énfasis6 3" xfId="144" xr:uid="{00000000-0005-0000-0000-000017000000}"/>
    <cellStyle name="60% - Énfasis1 2" xfId="13" xr:uid="{00000000-0005-0000-0000-000018000000}"/>
    <cellStyle name="60% - Énfasis1 3" xfId="145" xr:uid="{00000000-0005-0000-0000-000019000000}"/>
    <cellStyle name="60% - Énfasis2 2" xfId="14" xr:uid="{00000000-0005-0000-0000-00001A000000}"/>
    <cellStyle name="60% - Énfasis2 3" xfId="146" xr:uid="{00000000-0005-0000-0000-00001B000000}"/>
    <cellStyle name="60% - Énfasis3 2" xfId="15" xr:uid="{00000000-0005-0000-0000-00001C000000}"/>
    <cellStyle name="60% - Énfasis3 3" xfId="147" xr:uid="{00000000-0005-0000-0000-00001D000000}"/>
    <cellStyle name="60% - Énfasis4 2" xfId="16" xr:uid="{00000000-0005-0000-0000-00001E000000}"/>
    <cellStyle name="60% - Énfasis4 3" xfId="148" xr:uid="{00000000-0005-0000-0000-00001F000000}"/>
    <cellStyle name="60% - Énfasis5 2" xfId="17" xr:uid="{00000000-0005-0000-0000-000020000000}"/>
    <cellStyle name="60% - Énfasis5 3" xfId="149" xr:uid="{00000000-0005-0000-0000-000021000000}"/>
    <cellStyle name="60% - Énfasis6 2" xfId="18" xr:uid="{00000000-0005-0000-0000-000022000000}"/>
    <cellStyle name="60% - Énfasis6 3" xfId="150" xr:uid="{00000000-0005-0000-0000-000023000000}"/>
    <cellStyle name="Buena 2" xfId="19" xr:uid="{00000000-0005-0000-0000-000024000000}"/>
    <cellStyle name="Buena 3" xfId="151" xr:uid="{00000000-0005-0000-0000-000025000000}"/>
    <cellStyle name="Cálculo 2" xfId="20" xr:uid="{00000000-0005-0000-0000-000026000000}"/>
    <cellStyle name="Cálculo 3" xfId="152" xr:uid="{00000000-0005-0000-0000-000027000000}"/>
    <cellStyle name="Cancel" xfId="153" xr:uid="{00000000-0005-0000-0000-000028000000}"/>
    <cellStyle name="Celda de comprobación 2" xfId="21" xr:uid="{00000000-0005-0000-0000-000029000000}"/>
    <cellStyle name="Celda de comprobación 3" xfId="154" xr:uid="{00000000-0005-0000-0000-00002A000000}"/>
    <cellStyle name="Celda vinculada 2" xfId="22" xr:uid="{00000000-0005-0000-0000-00002B000000}"/>
    <cellStyle name="Celda vinculada 3" xfId="155" xr:uid="{00000000-0005-0000-0000-00002C000000}"/>
    <cellStyle name="CIENTOS" xfId="156" xr:uid="{00000000-0005-0000-0000-00002D000000}"/>
    <cellStyle name="CIENTOS 2" xfId="157" xr:uid="{00000000-0005-0000-0000-00002E000000}"/>
    <cellStyle name="CIENTOS 2D" xfId="158" xr:uid="{00000000-0005-0000-0000-00002F000000}"/>
    <cellStyle name="CIENTOS 2D 2" xfId="159" xr:uid="{00000000-0005-0000-0000-000030000000}"/>
    <cellStyle name="CIENTOS 2D_PRESUPUESTO FASE III ABR-2015 Rev3" xfId="160" xr:uid="{00000000-0005-0000-0000-000031000000}"/>
    <cellStyle name="CIENTOS 3D" xfId="161" xr:uid="{00000000-0005-0000-0000-000032000000}"/>
    <cellStyle name="CIENTOS 3D 2" xfId="162" xr:uid="{00000000-0005-0000-0000-000033000000}"/>
    <cellStyle name="CIENTOS 3D_PRESUPUESTO FASE III ABR-2015 Rev3" xfId="163" xr:uid="{00000000-0005-0000-0000-000034000000}"/>
    <cellStyle name="CIENTOS 4D" xfId="164" xr:uid="{00000000-0005-0000-0000-000035000000}"/>
    <cellStyle name="CIENTOS 4D 2" xfId="165" xr:uid="{00000000-0005-0000-0000-000036000000}"/>
    <cellStyle name="CIENTOS 4D_PRESUPUESTO FASE III ABR-2015 Rev3" xfId="166" xr:uid="{00000000-0005-0000-0000-000037000000}"/>
    <cellStyle name="CIENTOS_CantidadesGirardota" xfId="167" xr:uid="{00000000-0005-0000-0000-000038000000}"/>
    <cellStyle name="Comma" xfId="168" xr:uid="{00000000-0005-0000-0000-000039000000}"/>
    <cellStyle name="Comma0" xfId="169" xr:uid="{00000000-0005-0000-0000-00003A000000}"/>
    <cellStyle name="Currency" xfId="170" xr:uid="{00000000-0005-0000-0000-00003B000000}"/>
    <cellStyle name="Currency0" xfId="171" xr:uid="{00000000-0005-0000-0000-00003C000000}"/>
    <cellStyle name="Date" xfId="172" xr:uid="{00000000-0005-0000-0000-00003D000000}"/>
    <cellStyle name="Encabezado 4 2" xfId="23" xr:uid="{00000000-0005-0000-0000-00003E000000}"/>
    <cellStyle name="Encabezado 4 3" xfId="173" xr:uid="{00000000-0005-0000-0000-00003F000000}"/>
    <cellStyle name="Énfasis1 2" xfId="24" xr:uid="{00000000-0005-0000-0000-000040000000}"/>
    <cellStyle name="Énfasis1 3" xfId="174" xr:uid="{00000000-0005-0000-0000-000041000000}"/>
    <cellStyle name="Énfasis2 2" xfId="25" xr:uid="{00000000-0005-0000-0000-000042000000}"/>
    <cellStyle name="Énfasis2 3" xfId="175" xr:uid="{00000000-0005-0000-0000-000043000000}"/>
    <cellStyle name="Énfasis3 2" xfId="26" xr:uid="{00000000-0005-0000-0000-000044000000}"/>
    <cellStyle name="Énfasis3 3" xfId="176" xr:uid="{00000000-0005-0000-0000-000045000000}"/>
    <cellStyle name="Énfasis4 2" xfId="27" xr:uid="{00000000-0005-0000-0000-000046000000}"/>
    <cellStyle name="Énfasis4 3" xfId="177" xr:uid="{00000000-0005-0000-0000-000047000000}"/>
    <cellStyle name="Énfasis5 2" xfId="28" xr:uid="{00000000-0005-0000-0000-000048000000}"/>
    <cellStyle name="Énfasis5 3" xfId="178" xr:uid="{00000000-0005-0000-0000-000049000000}"/>
    <cellStyle name="Énfasis6 2" xfId="29" xr:uid="{00000000-0005-0000-0000-00004A000000}"/>
    <cellStyle name="Énfasis6 3" xfId="179" xr:uid="{00000000-0005-0000-0000-00004B000000}"/>
    <cellStyle name="Entrada 2" xfId="30" xr:uid="{00000000-0005-0000-0000-00004C000000}"/>
    <cellStyle name="Entrada 3" xfId="180" xr:uid="{00000000-0005-0000-0000-00004D000000}"/>
    <cellStyle name="Estilo 1" xfId="31" xr:uid="{00000000-0005-0000-0000-00004E000000}"/>
    <cellStyle name="Euro" xfId="32" xr:uid="{00000000-0005-0000-0000-00004F000000}"/>
    <cellStyle name="F2" xfId="181" xr:uid="{00000000-0005-0000-0000-000050000000}"/>
    <cellStyle name="F3" xfId="182" xr:uid="{00000000-0005-0000-0000-000051000000}"/>
    <cellStyle name="F4" xfId="183" xr:uid="{00000000-0005-0000-0000-000052000000}"/>
    <cellStyle name="F5" xfId="184" xr:uid="{00000000-0005-0000-0000-000053000000}"/>
    <cellStyle name="F6" xfId="185" xr:uid="{00000000-0005-0000-0000-000054000000}"/>
    <cellStyle name="F7" xfId="186" xr:uid="{00000000-0005-0000-0000-000055000000}"/>
    <cellStyle name="F8" xfId="187" xr:uid="{00000000-0005-0000-0000-000056000000}"/>
    <cellStyle name="Fixed" xfId="188" xr:uid="{00000000-0005-0000-0000-000057000000}"/>
    <cellStyle name="Heading 1" xfId="189" xr:uid="{00000000-0005-0000-0000-000058000000}"/>
    <cellStyle name="Heading 2" xfId="190" xr:uid="{00000000-0005-0000-0000-000059000000}"/>
    <cellStyle name="Heading1" xfId="191" xr:uid="{00000000-0005-0000-0000-00005A000000}"/>
    <cellStyle name="Heading2" xfId="192" xr:uid="{00000000-0005-0000-0000-00005B000000}"/>
    <cellStyle name="Incorrecto 2" xfId="33" xr:uid="{00000000-0005-0000-0000-00005D000000}"/>
    <cellStyle name="Incorrecto 3" xfId="193" xr:uid="{00000000-0005-0000-0000-00005E000000}"/>
    <cellStyle name="MILE DE MILLONES" xfId="194" xr:uid="{00000000-0005-0000-0000-00005F000000}"/>
    <cellStyle name="MILE DE MILLONES 2" xfId="195" xr:uid="{00000000-0005-0000-0000-000060000000}"/>
    <cellStyle name="MILE DE MILLONES_PRESUPUESTO FASE III ABR-2015 Rev3" xfId="196" xr:uid="{00000000-0005-0000-0000-000061000000}"/>
    <cellStyle name="MILES" xfId="197" xr:uid="{00000000-0005-0000-0000-000062000000}"/>
    <cellStyle name="MILES 2" xfId="198" xr:uid="{00000000-0005-0000-0000-000063000000}"/>
    <cellStyle name="Millares" xfId="34" builtinId="3"/>
    <cellStyle name="Millares [2]" xfId="35" xr:uid="{00000000-0005-0000-0000-000065000000}"/>
    <cellStyle name="Millares [2] 2" xfId="199" xr:uid="{00000000-0005-0000-0000-000066000000}"/>
    <cellStyle name="Millares 10" xfId="36" xr:uid="{00000000-0005-0000-0000-000067000000}"/>
    <cellStyle name="Millares 10 2" xfId="37" xr:uid="{00000000-0005-0000-0000-000068000000}"/>
    <cellStyle name="Millares 11" xfId="38" xr:uid="{00000000-0005-0000-0000-000069000000}"/>
    <cellStyle name="Millares 11 2" xfId="200" xr:uid="{00000000-0005-0000-0000-00006A000000}"/>
    <cellStyle name="Millares 12" xfId="123" xr:uid="{00000000-0005-0000-0000-00006B000000}"/>
    <cellStyle name="Millares 13" xfId="131" xr:uid="{00000000-0005-0000-0000-00006C000000}"/>
    <cellStyle name="Millares 2" xfId="39" xr:uid="{00000000-0005-0000-0000-00006D000000}"/>
    <cellStyle name="Millares 2 2" xfId="40" xr:uid="{00000000-0005-0000-0000-00006E000000}"/>
    <cellStyle name="Millares 2 3" xfId="41" xr:uid="{00000000-0005-0000-0000-00006F000000}"/>
    <cellStyle name="Millares 2 4" xfId="201" xr:uid="{00000000-0005-0000-0000-000070000000}"/>
    <cellStyle name="Millares 2 5" xfId="42" xr:uid="{00000000-0005-0000-0000-000071000000}"/>
    <cellStyle name="Millares 2_APU´S_NO_PREVISTOS (1)" xfId="202" xr:uid="{00000000-0005-0000-0000-000072000000}"/>
    <cellStyle name="Millares 3" xfId="43" xr:uid="{00000000-0005-0000-0000-000073000000}"/>
    <cellStyle name="Millares 3 2" xfId="44" xr:uid="{00000000-0005-0000-0000-000074000000}"/>
    <cellStyle name="Millares 3 3" xfId="45" xr:uid="{00000000-0005-0000-0000-000075000000}"/>
    <cellStyle name="Millares 3 4" xfId="46" xr:uid="{00000000-0005-0000-0000-000076000000}"/>
    <cellStyle name="Millares 3 5" xfId="47" xr:uid="{00000000-0005-0000-0000-000077000000}"/>
    <cellStyle name="Millares 4" xfId="48" xr:uid="{00000000-0005-0000-0000-000078000000}"/>
    <cellStyle name="Millares 4 2" xfId="49" xr:uid="{00000000-0005-0000-0000-000079000000}"/>
    <cellStyle name="Millares 4 3" xfId="203" xr:uid="{00000000-0005-0000-0000-00007A000000}"/>
    <cellStyle name="Millares 4_APU´S_NO_PREVISTOS (1)" xfId="204" xr:uid="{00000000-0005-0000-0000-00007B000000}"/>
    <cellStyle name="Millares 5" xfId="50" xr:uid="{00000000-0005-0000-0000-00007C000000}"/>
    <cellStyle name="Millares 5 2" xfId="205" xr:uid="{00000000-0005-0000-0000-00007D000000}"/>
    <cellStyle name="Millares 6" xfId="51" xr:uid="{00000000-0005-0000-0000-00007E000000}"/>
    <cellStyle name="Millares 6 2" xfId="52" xr:uid="{00000000-0005-0000-0000-00007F000000}"/>
    <cellStyle name="Millares 7" xfId="53" xr:uid="{00000000-0005-0000-0000-000080000000}"/>
    <cellStyle name="Millares 7 2" xfId="54" xr:uid="{00000000-0005-0000-0000-000081000000}"/>
    <cellStyle name="Millares 7 2 2" xfId="55" xr:uid="{00000000-0005-0000-0000-000082000000}"/>
    <cellStyle name="Millares 8" xfId="56" xr:uid="{00000000-0005-0000-0000-000083000000}"/>
    <cellStyle name="Millares 8 2" xfId="57" xr:uid="{00000000-0005-0000-0000-000084000000}"/>
    <cellStyle name="Millares 9" xfId="58" xr:uid="{00000000-0005-0000-0000-000085000000}"/>
    <cellStyle name="Millares 9 2" xfId="59" xr:uid="{00000000-0005-0000-0000-000086000000}"/>
    <cellStyle name="MILLONES" xfId="206" xr:uid="{00000000-0005-0000-0000-000088000000}"/>
    <cellStyle name="MILLONES 2" xfId="207" xr:uid="{00000000-0005-0000-0000-000089000000}"/>
    <cellStyle name="MILLONES_PRESUPUESTO FASE III ABR-2015 Rev3" xfId="208" xr:uid="{00000000-0005-0000-0000-00008A000000}"/>
    <cellStyle name="Moneda" xfId="252" builtinId="4"/>
    <cellStyle name="Moneda 10 2" xfId="60" xr:uid="{00000000-0005-0000-0000-00008B000000}"/>
    <cellStyle name="Moneda 2" xfId="61" xr:uid="{00000000-0005-0000-0000-00008C000000}"/>
    <cellStyle name="Moneda 2 10" xfId="209" xr:uid="{00000000-0005-0000-0000-00008D000000}"/>
    <cellStyle name="Moneda 2 11" xfId="210" xr:uid="{00000000-0005-0000-0000-00008E000000}"/>
    <cellStyle name="Moneda 2 12" xfId="211" xr:uid="{00000000-0005-0000-0000-00008F000000}"/>
    <cellStyle name="Moneda 2 2" xfId="62" xr:uid="{00000000-0005-0000-0000-000090000000}"/>
    <cellStyle name="Moneda 2 2 2" xfId="63" xr:uid="{00000000-0005-0000-0000-000091000000}"/>
    <cellStyle name="Moneda 2 2 2 2" xfId="64" xr:uid="{00000000-0005-0000-0000-000092000000}"/>
    <cellStyle name="Moneda 2 2 2 2 2" xfId="127" xr:uid="{00000000-0005-0000-0000-000093000000}"/>
    <cellStyle name="Moneda 2 2 3" xfId="65" xr:uid="{00000000-0005-0000-0000-000094000000}"/>
    <cellStyle name="Moneda 2 2 4" xfId="66" xr:uid="{00000000-0005-0000-0000-000095000000}"/>
    <cellStyle name="Moneda 2 2 5" xfId="67" xr:uid="{00000000-0005-0000-0000-000096000000}"/>
    <cellStyle name="Moneda 2 2_APU´S_NO_PREVISTOS (1)" xfId="212" xr:uid="{00000000-0005-0000-0000-000097000000}"/>
    <cellStyle name="Moneda 2 3" xfId="68" xr:uid="{00000000-0005-0000-0000-000098000000}"/>
    <cellStyle name="Moneda 2 4" xfId="213" xr:uid="{00000000-0005-0000-0000-000099000000}"/>
    <cellStyle name="Moneda 2 5" xfId="214" xr:uid="{00000000-0005-0000-0000-00009A000000}"/>
    <cellStyle name="Moneda 2 6" xfId="215" xr:uid="{00000000-0005-0000-0000-00009B000000}"/>
    <cellStyle name="Moneda 2 7" xfId="216" xr:uid="{00000000-0005-0000-0000-00009C000000}"/>
    <cellStyle name="Moneda 2 8" xfId="217" xr:uid="{00000000-0005-0000-0000-00009D000000}"/>
    <cellStyle name="Moneda 2 9" xfId="218" xr:uid="{00000000-0005-0000-0000-00009E000000}"/>
    <cellStyle name="Moneda 2_APU´S_NO_PREVISTOS (1)" xfId="219" xr:uid="{00000000-0005-0000-0000-00009F000000}"/>
    <cellStyle name="Moneda 3" xfId="69" xr:uid="{00000000-0005-0000-0000-0000A0000000}"/>
    <cellStyle name="Moneda 4" xfId="220" xr:uid="{00000000-0005-0000-0000-0000A1000000}"/>
    <cellStyle name="Moneda 5" xfId="253" xr:uid="{CC95D24E-0E56-42E5-A800-0DB696FA5E3A}"/>
    <cellStyle name="Moneda 6" xfId="255" xr:uid="{BF373057-44A6-42B4-9D69-867C3D3D945F}"/>
    <cellStyle name="Monetario0" xfId="221" xr:uid="{00000000-0005-0000-0000-0000A2000000}"/>
    <cellStyle name="Neutral" xfId="70" builtinId="28" customBuiltin="1"/>
    <cellStyle name="Neutral 2" xfId="71" xr:uid="{00000000-0005-0000-0000-0000A4000000}"/>
    <cellStyle name="Neutral 3" xfId="222" xr:uid="{00000000-0005-0000-0000-0000A5000000}"/>
    <cellStyle name="No. punto" xfId="223" xr:uid="{00000000-0005-0000-0000-0000A6000000}"/>
    <cellStyle name="No. punto 2" xfId="224" xr:uid="{00000000-0005-0000-0000-0000A7000000}"/>
    <cellStyle name="Normal" xfId="0" builtinId="0"/>
    <cellStyle name="Normal 2" xfId="72" xr:uid="{00000000-0005-0000-0000-0000A9000000}"/>
    <cellStyle name="Normal 2 10" xfId="73" xr:uid="{00000000-0005-0000-0000-0000AA000000}"/>
    <cellStyle name="Normal 2 10 2" xfId="74" xr:uid="{00000000-0005-0000-0000-0000AB000000}"/>
    <cellStyle name="Normal 2 10 2 2" xfId="132" xr:uid="{00000000-0005-0000-0000-0000AC000000}"/>
    <cellStyle name="Normal 2 10 3" xfId="124" xr:uid="{00000000-0005-0000-0000-0000AD000000}"/>
    <cellStyle name="Normal 2 11" xfId="75" xr:uid="{00000000-0005-0000-0000-0000AE000000}"/>
    <cellStyle name="Normal 2 12" xfId="76" xr:uid="{00000000-0005-0000-0000-0000AF000000}"/>
    <cellStyle name="Normal 2 13" xfId="77" xr:uid="{00000000-0005-0000-0000-0000B0000000}"/>
    <cellStyle name="Normal 2 2" xfId="78" xr:uid="{00000000-0005-0000-0000-0000B1000000}"/>
    <cellStyle name="Normal 2 2 2" xfId="225" xr:uid="{00000000-0005-0000-0000-0000B2000000}"/>
    <cellStyle name="Normal 2 2 3" xfId="226" xr:uid="{00000000-0005-0000-0000-0000B3000000}"/>
    <cellStyle name="Normal 2 3" xfId="79" xr:uid="{00000000-0005-0000-0000-0000B4000000}"/>
    <cellStyle name="Normal 2 3 2" xfId="227" xr:uid="{00000000-0005-0000-0000-0000B5000000}"/>
    <cellStyle name="Normal 2 4" xfId="80" xr:uid="{00000000-0005-0000-0000-0000B6000000}"/>
    <cellStyle name="Normal 2 5" xfId="81" xr:uid="{00000000-0005-0000-0000-0000B7000000}"/>
    <cellStyle name="Normal 2 6" xfId="82" xr:uid="{00000000-0005-0000-0000-0000B8000000}"/>
    <cellStyle name="Normal 2 7" xfId="83" xr:uid="{00000000-0005-0000-0000-0000B9000000}"/>
    <cellStyle name="Normal 2 8" xfId="84" xr:uid="{00000000-0005-0000-0000-0000BA000000}"/>
    <cellStyle name="Normal 2 9" xfId="85" xr:uid="{00000000-0005-0000-0000-0000BB000000}"/>
    <cellStyle name="Normal 2_APU NO PREVISTOS MTTO" xfId="86" xr:uid="{00000000-0005-0000-0000-0000BC000000}"/>
    <cellStyle name="Normal 29" xfId="87" xr:uid="{00000000-0005-0000-0000-0000BD000000}"/>
    <cellStyle name="Normal 3" xfId="88" xr:uid="{00000000-0005-0000-0000-0000BE000000}"/>
    <cellStyle name="Normal 3 11" xfId="128" xr:uid="{00000000-0005-0000-0000-0000BF000000}"/>
    <cellStyle name="Normal 3 2" xfId="89" xr:uid="{00000000-0005-0000-0000-0000C0000000}"/>
    <cellStyle name="Normal 3 2 2" xfId="126" xr:uid="{00000000-0005-0000-0000-0000C1000000}"/>
    <cellStyle name="Normal 3 3" xfId="228" xr:uid="{00000000-0005-0000-0000-0000C2000000}"/>
    <cellStyle name="Normal 3_APU´S_NO_PREVISTOS (1)" xfId="229" xr:uid="{00000000-0005-0000-0000-0000C3000000}"/>
    <cellStyle name="Normal 4" xfId="90" xr:uid="{00000000-0005-0000-0000-0000C4000000}"/>
    <cellStyle name="Normal 4 2" xfId="91" xr:uid="{00000000-0005-0000-0000-0000C5000000}"/>
    <cellStyle name="Normal 4 2 2" xfId="230" xr:uid="{00000000-0005-0000-0000-0000C6000000}"/>
    <cellStyle name="Normal 5" xfId="130" xr:uid="{00000000-0005-0000-0000-0000C7000000}"/>
    <cellStyle name="Normal 6" xfId="231" xr:uid="{00000000-0005-0000-0000-0000C8000000}"/>
    <cellStyle name="Normal 6 2" xfId="232" xr:uid="{00000000-0005-0000-0000-0000C9000000}"/>
    <cellStyle name="Normal 7" xfId="233" xr:uid="{00000000-0005-0000-0000-0000CA000000}"/>
    <cellStyle name="Normal 8" xfId="234" xr:uid="{00000000-0005-0000-0000-0000CB000000}"/>
    <cellStyle name="Normal 9" xfId="235" xr:uid="{00000000-0005-0000-0000-0000CC000000}"/>
    <cellStyle name="Normal 9 2" xfId="129" xr:uid="{00000000-0005-0000-0000-0000CD000000}"/>
    <cellStyle name="Normal_FORMULARIO EXPERIENCIA" xfId="254" xr:uid="{816CEDC0-540B-42A8-909F-0C414ED80D2E}"/>
    <cellStyle name="Notas 2" xfId="92" xr:uid="{00000000-0005-0000-0000-0000D0000000}"/>
    <cellStyle name="Notas 3" xfId="236" xr:uid="{00000000-0005-0000-0000-0000D1000000}"/>
    <cellStyle name="Percent" xfId="237" xr:uid="{00000000-0005-0000-0000-0000D2000000}"/>
    <cellStyle name="Porcentaje 2" xfId="238" xr:uid="{00000000-0005-0000-0000-0000D4000000}"/>
    <cellStyle name="Porcentaje 3" xfId="93" xr:uid="{00000000-0005-0000-0000-0000D5000000}"/>
    <cellStyle name="Porcentaje 4" xfId="239" xr:uid="{00000000-0005-0000-0000-0000D6000000}"/>
    <cellStyle name="Porcentaje 5" xfId="240" xr:uid="{00000000-0005-0000-0000-0000D7000000}"/>
    <cellStyle name="Porcentaje 5 2" xfId="241" xr:uid="{00000000-0005-0000-0000-0000D8000000}"/>
    <cellStyle name="Porcentual 2" xfId="94" xr:uid="{00000000-0005-0000-0000-0000D9000000}"/>
    <cellStyle name="Porcentual 2 10" xfId="95" xr:uid="{00000000-0005-0000-0000-0000DA000000}"/>
    <cellStyle name="Porcentual 2 10 2" xfId="96" xr:uid="{00000000-0005-0000-0000-0000DB000000}"/>
    <cellStyle name="Porcentual 2 11" xfId="97" xr:uid="{00000000-0005-0000-0000-0000DC000000}"/>
    <cellStyle name="Porcentual 2 12" xfId="98" xr:uid="{00000000-0005-0000-0000-0000DD000000}"/>
    <cellStyle name="Porcentual 2 13" xfId="256" xr:uid="{2BECBB41-CCD2-4412-9959-B9898D9485E7}"/>
    <cellStyle name="Porcentual 2 2" xfId="99" xr:uid="{00000000-0005-0000-0000-0000DE000000}"/>
    <cellStyle name="Porcentual 2 3" xfId="100" xr:uid="{00000000-0005-0000-0000-0000DF000000}"/>
    <cellStyle name="Porcentual 2 4" xfId="101" xr:uid="{00000000-0005-0000-0000-0000E0000000}"/>
    <cellStyle name="Porcentual 2 5" xfId="102" xr:uid="{00000000-0005-0000-0000-0000E1000000}"/>
    <cellStyle name="Porcentual 2 6" xfId="103" xr:uid="{00000000-0005-0000-0000-0000E2000000}"/>
    <cellStyle name="Porcentual 2 7" xfId="104" xr:uid="{00000000-0005-0000-0000-0000E3000000}"/>
    <cellStyle name="Porcentual 2 8" xfId="105" xr:uid="{00000000-0005-0000-0000-0000E4000000}"/>
    <cellStyle name="Porcentual 2 9" xfId="106" xr:uid="{00000000-0005-0000-0000-0000E5000000}"/>
    <cellStyle name="Porcentual 3" xfId="107" xr:uid="{00000000-0005-0000-0000-0000E6000000}"/>
    <cellStyle name="Porcentual 4" xfId="108" xr:uid="{00000000-0005-0000-0000-0000E7000000}"/>
    <cellStyle name="Porcentual 4 2" xfId="109" xr:uid="{00000000-0005-0000-0000-0000E8000000}"/>
    <cellStyle name="Porcentual 5" xfId="110" xr:uid="{00000000-0005-0000-0000-0000E9000000}"/>
    <cellStyle name="Porcentual 5 2" xfId="242" xr:uid="{00000000-0005-0000-0000-0000EA000000}"/>
    <cellStyle name="Porcentual 6" xfId="111" xr:uid="{00000000-0005-0000-0000-0000EB000000}"/>
    <cellStyle name="Porcentual 6 2" xfId="112" xr:uid="{00000000-0005-0000-0000-0000EC000000}"/>
    <cellStyle name="Porcentual 7" xfId="113" xr:uid="{00000000-0005-0000-0000-0000ED000000}"/>
    <cellStyle name="Porcentual 8" xfId="125" xr:uid="{00000000-0005-0000-0000-0000EE000000}"/>
    <cellStyle name="resaltado" xfId="243" xr:uid="{00000000-0005-0000-0000-0000EF000000}"/>
    <cellStyle name="Salida 2" xfId="114" xr:uid="{00000000-0005-0000-0000-0000F0000000}"/>
    <cellStyle name="Salida 3" xfId="244" xr:uid="{00000000-0005-0000-0000-0000F1000000}"/>
    <cellStyle name="Texto de advertencia 2" xfId="115" xr:uid="{00000000-0005-0000-0000-0000F2000000}"/>
    <cellStyle name="Texto de advertencia 3" xfId="245" xr:uid="{00000000-0005-0000-0000-0000F3000000}"/>
    <cellStyle name="Texto explicativo 2" xfId="116" xr:uid="{00000000-0005-0000-0000-0000F4000000}"/>
    <cellStyle name="Texto explicativo 3" xfId="246" xr:uid="{00000000-0005-0000-0000-0000F5000000}"/>
    <cellStyle name="Título 1 2" xfId="117" xr:uid="{00000000-0005-0000-0000-0000F6000000}"/>
    <cellStyle name="Título 1 3" xfId="247" xr:uid="{00000000-0005-0000-0000-0000F7000000}"/>
    <cellStyle name="Título 2 2" xfId="118" xr:uid="{00000000-0005-0000-0000-0000F8000000}"/>
    <cellStyle name="Título 2 3" xfId="248" xr:uid="{00000000-0005-0000-0000-0000F9000000}"/>
    <cellStyle name="Título 3 2" xfId="119" xr:uid="{00000000-0005-0000-0000-0000FA000000}"/>
    <cellStyle name="Título 3 3" xfId="249" xr:uid="{00000000-0005-0000-0000-0000FB000000}"/>
    <cellStyle name="Título 4" xfId="120" xr:uid="{00000000-0005-0000-0000-0000FC000000}"/>
    <cellStyle name="Título 5" xfId="250" xr:uid="{00000000-0005-0000-0000-0000FD000000}"/>
    <cellStyle name="Total" xfId="121" builtinId="25" customBuiltin="1"/>
    <cellStyle name="Total 2" xfId="122" xr:uid="{00000000-0005-0000-0000-0000FF000000}"/>
    <cellStyle name="Total 3" xfId="251" xr:uid="{00000000-0005-0000-0000-00000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customXml" Target="../customXml/item1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theme" Target="theme/theme1.xml"/><Relationship Id="rId119" Type="http://schemas.openxmlformats.org/officeDocument/2006/relationships/customXml" Target="../customXml/item2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customXml" Target="../customXml/item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microsoft.com/office/2017/10/relationships/person" Target="persons/person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Users/Administrador/Desktop/AMV03NARI&#209;O%20ACTUAL/PRESUPUESTOS/Ruta%201702/PRESENTACI&#211;N%20BOGOT&#193;_RUTA%201702_26%20MARZO%202012/a%20%20aaInformaci&#243;n%20GRUPO%204/A%20MInformes%20Mensuales/Informe%20de%20estado%20vial%20ene/aCCIDENTES%20DE%201995%20-%201996.xls?7C10C0C8" TargetMode="External"/><Relationship Id="rId1" Type="http://schemas.openxmlformats.org/officeDocument/2006/relationships/externalLinkPath" Target="file:///\\7C10C0C8\aCCIDENTES%20DE%201995%20-%2019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documentos\Mis%20documentos\RHLICITACIONES\GEOINGENIERIA%20WM\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Luis%20Eduardo\Devisab\APUS_TRABAJO%20GOBERNACION\DEVISAB%202011-03-03-04\LA%20GRAN%20VIA%20CACHIPAY%20ANOLAIMA\CANTIDADES%20Y%20PRESUPUESTOS\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\\DB2BDEA4\NOMINA%20CONVEN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Cofinanciacion\FICHAS%20Y%20FORMATOS\UNITARIOS%20GENERA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\\D9786AFA\NOMINA%20CONVENCIO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Users/TRAMO%20III/Desktop/Nueva%20carpeta/Documents%20and%20Settings/Adolfo%20Leon/Mis%20documentos/Mis%20documentos/ACTA%20No%2040/ACTA%20No36/CONSORCIO%20acta%20No35/Mis%20documentos/WINDOWS/TEMP/RELACI~1.XLS?92870375" TargetMode="External"/><Relationship Id="rId1" Type="http://schemas.openxmlformats.org/officeDocument/2006/relationships/externalLinkPath" Target="file:///\\92870375\RELACI~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TRAMO%20III/Desktop/Nueva%20carpeta/Users/Subtecnica.PROCOPAL/Documents/MVM/DEVIMED%20S.A/San%20Vicente/HLOPEZA/GERONA/CANTIDADES%20REPOSICION/SUBCIRCUITO%207/REDES7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6.75.177\VQ2008\Documents%20and%20Settings\c5205871\Configuraci&#243;n%20local\Archivos%20temporales%20de%20Internet\OLK6\Nuevo%20disco\INELECTRA\Aminas1\Proyecto\119-contratomarco\119-04%20aromaticos\tuberia\doc_tecnicos\partidas_cant_tub_final_04.xls?115576A2" TargetMode="External"/><Relationship Id="rId1" Type="http://schemas.openxmlformats.org/officeDocument/2006/relationships/externalLinkPath" Target="file:///\\115576A2\partidas_cant_tub_final_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Mis%20Documentos\PROYECTO%20PMM%20-%202004\COMPRES.%20SVG%202004\Cuadro%20Montajes%20Electrico%20Instrumentaci&#243;n%20y%20contro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dwin\ing%20edwin-w\OBRAS\BASE%20APU-DEVISAB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Mis%20documentos\MIKO%20EN%20EJECUCION\NUNCHIA\Cofinanciacion\FICHAS%20Y%20FORMATOS\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 refreshError="1"/>
      <sheetData sheetId="218" refreshError="1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>
        <row r="2">
          <cell r="A2">
            <v>0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/>
      <sheetData sheetId="342">
        <row r="2">
          <cell r="A2">
            <v>0</v>
          </cell>
        </row>
      </sheetData>
      <sheetData sheetId="343"/>
      <sheetData sheetId="344"/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/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/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/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/>
      <sheetData sheetId="367">
        <row r="5">
          <cell r="B5" t="str">
            <v>T1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/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/>
      <sheetData sheetId="387">
        <row r="5">
          <cell r="B5" t="str">
            <v>T1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/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0</v>
          </cell>
        </row>
      </sheetData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>
        <row r="2">
          <cell r="A2">
            <v>0</v>
          </cell>
        </row>
      </sheetData>
      <sheetData sheetId="519"/>
      <sheetData sheetId="520"/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>
        <row r="2">
          <cell r="A2">
            <v>0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E16">
            <v>880</v>
          </cell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>
        <row r="7">
          <cell r="E7" t="str">
            <v>SUBDIRECCION RED NACIONAL DE CARRETERAS</v>
          </cell>
          <cell r="I7" t="str">
            <v>NARIÑO</v>
          </cell>
        </row>
        <row r="10">
          <cell r="C10" t="str">
            <v>GESTION PREDIAL, SOCIAL, AMBIENTAL Y MEJORAMIENTO DE LA TRONCAL NORTE DE NARIÑO ENTRE EL PR60+240 AL PR66+090 EN EL DEPARTAMENTO DE NARIÑO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">
          <cell r="C2">
            <v>0.2</v>
          </cell>
        </row>
        <row r="3">
          <cell r="C3">
            <v>0.05</v>
          </cell>
        </row>
        <row r="4">
          <cell r="C4">
            <v>0.05</v>
          </cell>
        </row>
        <row r="5">
          <cell r="C5">
            <v>1.85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3">
          <cell r="B33">
            <v>0.3</v>
          </cell>
        </row>
      </sheetData>
      <sheetData sheetId="1"/>
      <sheetData sheetId="2">
        <row r="8">
          <cell r="G8">
            <v>32500000.417525001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Datos"/>
      <sheetName val="aCCIDENTES%20DE%201995%20-%2019"/>
      <sheetName val="CONT_ADI"/>
      <sheetName val="items"/>
      <sheetName val="ACTA DE MODIFICACION  (2)"/>
      <sheetName val="INDICMICROEMP"/>
      <sheetName val="#¡REF"/>
      <sheetName val="\a  aaInformación GRUPO 4\A MIn"/>
      <sheetName val="Informacion"/>
      <sheetName val="MATERIALES"/>
      <sheetName val="Informe"/>
      <sheetName val="Seguim-16"/>
      <sheetName val="Res-Accide-10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8">
          <cell r="F8" t="str">
            <v>829-003-876-6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2">
          <cell r="E12" t="str">
            <v>GERARDO GOMEZ SILVA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  <row r="4">
          <cell r="A4">
            <v>1</v>
          </cell>
          <cell r="B4">
            <v>1</v>
          </cell>
          <cell r="C4" t="str">
            <v>PRELIMINARES</v>
          </cell>
        </row>
        <row r="5">
          <cell r="A5">
            <v>2</v>
          </cell>
          <cell r="B5">
            <v>1.1000000000000001</v>
          </cell>
          <cell r="C5" t="str">
            <v xml:space="preserve">Movilización y Campamento </v>
          </cell>
          <cell r="D5" t="str">
            <v>GL</v>
          </cell>
          <cell r="E5">
            <v>1</v>
          </cell>
          <cell r="F5">
            <v>4747478</v>
          </cell>
          <cell r="G5">
            <v>4747478</v>
          </cell>
          <cell r="H5">
            <v>4.4911133061249914E-2</v>
          </cell>
          <cell r="I5">
            <v>5791923.1399999997</v>
          </cell>
          <cell r="J5">
            <v>1044445.1366462108</v>
          </cell>
          <cell r="K5">
            <v>5791923.1399999997</v>
          </cell>
          <cell r="L5">
            <v>5067932.7474999996</v>
          </cell>
          <cell r="M5">
            <v>723990.39249999996</v>
          </cell>
          <cell r="S5">
            <v>5067932.7474999996</v>
          </cell>
          <cell r="T5">
            <v>5791923.1399999997</v>
          </cell>
          <cell r="U5">
            <v>5791923.1399999997</v>
          </cell>
          <cell r="V5">
            <v>5791923.1399999997</v>
          </cell>
          <cell r="W5">
            <v>5791923.1399999997</v>
          </cell>
          <cell r="X5">
            <v>5791923.1399999997</v>
          </cell>
          <cell r="Y5">
            <v>5791923.1399999997</v>
          </cell>
          <cell r="Z5">
            <v>0.875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0.55045533632547483</v>
          </cell>
          <cell r="AH5">
            <v>0.55045533632547483</v>
          </cell>
          <cell r="AI5">
            <v>0.55045533632547483</v>
          </cell>
          <cell r="AJ5">
            <v>0.55045533632547483</v>
          </cell>
          <cell r="AO5">
            <v>3188195</v>
          </cell>
          <cell r="AP5">
            <v>3188195</v>
          </cell>
          <cell r="AQ5">
            <v>3188195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0.55045533632547483</v>
          </cell>
          <cell r="AW5">
            <v>0.55045533632547483</v>
          </cell>
          <cell r="AX5">
            <v>0.55045533632547483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</row>
        <row r="6">
          <cell r="A6">
            <v>3</v>
          </cell>
          <cell r="B6">
            <v>1.2</v>
          </cell>
          <cell r="C6" t="str">
            <v>Localización y Replanteo</v>
          </cell>
          <cell r="D6" t="str">
            <v>GL</v>
          </cell>
          <cell r="E6">
            <v>1</v>
          </cell>
          <cell r="F6">
            <v>862306</v>
          </cell>
          <cell r="G6">
            <v>862306</v>
          </cell>
          <cell r="H6">
            <v>8.1574131582103516E-3</v>
          </cell>
          <cell r="I6">
            <v>1052013.32</v>
          </cell>
          <cell r="J6">
            <v>189707.31575814515</v>
          </cell>
          <cell r="K6">
            <v>1052013.32</v>
          </cell>
          <cell r="L6">
            <v>1052013.32</v>
          </cell>
          <cell r="S6">
            <v>1052013.32</v>
          </cell>
          <cell r="T6">
            <v>1052013.32</v>
          </cell>
          <cell r="U6">
            <v>1052013.32</v>
          </cell>
          <cell r="V6">
            <v>1052013.32</v>
          </cell>
          <cell r="W6">
            <v>1052013.32</v>
          </cell>
          <cell r="X6">
            <v>1052013.32</v>
          </cell>
          <cell r="Y6">
            <v>1052013.32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O6">
            <v>1052013.32</v>
          </cell>
          <cell r="AP6">
            <v>1052013.32</v>
          </cell>
          <cell r="AQ6">
            <v>1052013.32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1</v>
          </cell>
          <cell r="AW6">
            <v>1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</row>
        <row r="7">
          <cell r="A7">
            <v>4</v>
          </cell>
          <cell r="B7">
            <v>1.3</v>
          </cell>
          <cell r="C7" t="str">
            <v>SUBTOTAL PRELIMINARES</v>
          </cell>
          <cell r="G7">
            <v>5609784</v>
          </cell>
          <cell r="I7" t="e">
            <v>#DIV/0!</v>
          </cell>
          <cell r="K7">
            <v>6843936.46</v>
          </cell>
          <cell r="L7">
            <v>6119946.0674999999</v>
          </cell>
          <cell r="M7">
            <v>723990.39249999996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6119946.0674999999</v>
          </cell>
          <cell r="T7">
            <v>6843936.46</v>
          </cell>
          <cell r="U7">
            <v>6843936.46</v>
          </cell>
          <cell r="V7">
            <v>6843936.46</v>
          </cell>
          <cell r="W7">
            <v>6843936.46</v>
          </cell>
          <cell r="X7">
            <v>6843936.46</v>
          </cell>
          <cell r="Y7">
            <v>6843936.46</v>
          </cell>
          <cell r="Z7">
            <v>0.89421433165964836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 t="e">
            <v>#N/A</v>
          </cell>
          <cell r="AH7">
            <v>0</v>
          </cell>
          <cell r="AI7" t="e">
            <v>#N/A</v>
          </cell>
          <cell r="AJ7" t="e">
            <v>#N/A</v>
          </cell>
          <cell r="AO7">
            <v>4240208.32</v>
          </cell>
          <cell r="AP7">
            <v>4240208.32</v>
          </cell>
          <cell r="AQ7">
            <v>4240208.32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0.61955693843481419</v>
          </cell>
          <cell r="AW7">
            <v>0.61955693843481419</v>
          </cell>
          <cell r="AX7">
            <v>0.61955693843481419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5</v>
          </cell>
          <cell r="B8">
            <v>2</v>
          </cell>
          <cell r="C8" t="str">
            <v xml:space="preserve"> CAJAS   DE   INSPECCIÓN</v>
          </cell>
          <cell r="G8">
            <v>0</v>
          </cell>
          <cell r="H8">
            <v>0</v>
          </cell>
          <cell r="I8" t="e">
            <v>#DIV/0!</v>
          </cell>
          <cell r="J8">
            <v>0</v>
          </cell>
          <cell r="K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#N/A</v>
          </cell>
          <cell r="AH8">
            <v>0</v>
          </cell>
          <cell r="AI8" t="e">
            <v>#N/A</v>
          </cell>
          <cell r="AJ8" t="e">
            <v>#N/A</v>
          </cell>
          <cell r="AV8" t="e">
            <v>#DIV/0!</v>
          </cell>
          <cell r="AW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</row>
        <row r="9">
          <cell r="A9">
            <v>6</v>
          </cell>
          <cell r="B9">
            <v>2.1</v>
          </cell>
          <cell r="C9" t="str">
            <v>Caja de inspección  de 60 x 60 x 120 cm. en concreto  F´c = 3.000 psi.( construcción, tapa en concreto)</v>
          </cell>
          <cell r="D9" t="str">
            <v>UN</v>
          </cell>
          <cell r="E9">
            <v>2</v>
          </cell>
          <cell r="F9">
            <v>361155</v>
          </cell>
          <cell r="G9">
            <v>722310</v>
          </cell>
          <cell r="H9">
            <v>6.8330512582620547E-3</v>
          </cell>
          <cell r="I9">
            <v>440609.1</v>
          </cell>
          <cell r="J9">
            <v>158908.19644681335</v>
          </cell>
          <cell r="K9">
            <v>881218.2</v>
          </cell>
          <cell r="L9">
            <v>881218.2</v>
          </cell>
          <cell r="S9">
            <v>881218.2</v>
          </cell>
          <cell r="T9">
            <v>881218.2</v>
          </cell>
          <cell r="U9">
            <v>881218.2</v>
          </cell>
          <cell r="V9">
            <v>881218.2</v>
          </cell>
          <cell r="W9">
            <v>881218.2</v>
          </cell>
          <cell r="X9">
            <v>881218.2</v>
          </cell>
          <cell r="Y9">
            <v>881218.2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</row>
        <row r="10">
          <cell r="A10">
            <v>7</v>
          </cell>
          <cell r="B10">
            <v>2.2999999999999998</v>
          </cell>
          <cell r="C10" t="str">
            <v>Caja de inspección  de 70 x 70  x 120 cm. en concreto  F´c = 3.000 psi.( construcción, tapa en concreto)</v>
          </cell>
          <cell r="D10" t="str">
            <v>UN</v>
          </cell>
          <cell r="E10">
            <v>5</v>
          </cell>
          <cell r="F10">
            <v>427016</v>
          </cell>
          <cell r="G10">
            <v>2135078</v>
          </cell>
          <cell r="H10">
            <v>2.0197833913953332E-2</v>
          </cell>
          <cell r="I10">
            <v>520959.02999999997</v>
          </cell>
          <cell r="J10">
            <v>469717.14949712635</v>
          </cell>
          <cell r="K10">
            <v>2604795.15</v>
          </cell>
          <cell r="M10">
            <v>2604795.15</v>
          </cell>
          <cell r="S10">
            <v>0</v>
          </cell>
          <cell r="T10">
            <v>2604795.15</v>
          </cell>
          <cell r="U10">
            <v>2604795.15</v>
          </cell>
          <cell r="V10">
            <v>2604795.15</v>
          </cell>
          <cell r="W10">
            <v>2604795.15</v>
          </cell>
          <cell r="X10">
            <v>2604795.15</v>
          </cell>
          <cell r="Y10">
            <v>2604795.15</v>
          </cell>
          <cell r="Z10">
            <v>0</v>
          </cell>
          <cell r="AA10">
            <v>1</v>
          </cell>
          <cell r="AB10">
            <v>1</v>
          </cell>
          <cell r="AC10">
            <v>1</v>
          </cell>
          <cell r="AD10">
            <v>1</v>
          </cell>
          <cell r="AE10">
            <v>1</v>
          </cell>
          <cell r="AF10">
            <v>1</v>
          </cell>
          <cell r="AG10">
            <v>2.9</v>
          </cell>
          <cell r="AH10">
            <v>0</v>
          </cell>
          <cell r="AI10">
            <v>0</v>
          </cell>
          <cell r="AJ10">
            <v>2.9</v>
          </cell>
          <cell r="AO10">
            <v>0</v>
          </cell>
          <cell r="AP10">
            <v>0</v>
          </cell>
          <cell r="AQ10">
            <v>1510781.1869999999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0.57999999999999996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1">
          <cell r="A11">
            <v>8</v>
          </cell>
          <cell r="B11">
            <v>2.4</v>
          </cell>
          <cell r="C11" t="str">
            <v>Caja de inspección  de 90 x 90 x  altura entre 100 y130 cm. en concreto  F´c = 3.000 psi. (construcción, tapa en  hierro fundido para trafico pesado)</v>
          </cell>
          <cell r="D11" t="str">
            <v>UN</v>
          </cell>
          <cell r="E11">
            <v>3</v>
          </cell>
          <cell r="F11">
            <v>981811</v>
          </cell>
          <cell r="G11">
            <v>2945433</v>
          </cell>
          <cell r="H11">
            <v>2.7863790708666056E-2</v>
          </cell>
          <cell r="I11">
            <v>1197809.4166666667</v>
          </cell>
          <cell r="J11">
            <v>647995.2455108288</v>
          </cell>
          <cell r="K11">
            <v>3593428.25</v>
          </cell>
          <cell r="O11">
            <v>3593428.25</v>
          </cell>
          <cell r="S11">
            <v>0</v>
          </cell>
          <cell r="T11">
            <v>0</v>
          </cell>
          <cell r="U11">
            <v>0</v>
          </cell>
          <cell r="V11">
            <v>3593428.25</v>
          </cell>
          <cell r="W11">
            <v>3593428.25</v>
          </cell>
          <cell r="X11">
            <v>3593428.25</v>
          </cell>
          <cell r="Y11">
            <v>3593428.25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>
            <v>9</v>
          </cell>
          <cell r="B12">
            <v>2.5</v>
          </cell>
          <cell r="C12" t="str">
            <v>Caja de inspección  de 150 x150 x 180 cm. en concreto  F´c = 3.000 psi.( construcción, tapa en concreto)</v>
          </cell>
          <cell r="D12" t="str">
            <v>UN</v>
          </cell>
          <cell r="E12">
            <v>1</v>
          </cell>
          <cell r="F12">
            <v>1693485</v>
          </cell>
          <cell r="G12">
            <v>1693485</v>
          </cell>
          <cell r="H12">
            <v>1.6020364954241136E-2</v>
          </cell>
          <cell r="I12">
            <v>2066051.69</v>
          </cell>
          <cell r="J12">
            <v>372566.69166941021</v>
          </cell>
          <cell r="K12">
            <v>2066051.69</v>
          </cell>
          <cell r="N12">
            <v>2066051.69</v>
          </cell>
          <cell r="S12">
            <v>0</v>
          </cell>
          <cell r="T12">
            <v>0</v>
          </cell>
          <cell r="U12">
            <v>2066051.69</v>
          </cell>
          <cell r="V12">
            <v>2066051.69</v>
          </cell>
          <cell r="W12">
            <v>2066051.69</v>
          </cell>
          <cell r="X12">
            <v>2066051.69</v>
          </cell>
          <cell r="Y12">
            <v>2066051.69</v>
          </cell>
          <cell r="Z12">
            <v>0</v>
          </cell>
          <cell r="AA12">
            <v>0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0.90000000000000013</v>
          </cell>
          <cell r="AH12">
            <v>0</v>
          </cell>
          <cell r="AI12">
            <v>0.55000000000000004</v>
          </cell>
          <cell r="AJ12">
            <v>0.9</v>
          </cell>
          <cell r="AO12">
            <v>0</v>
          </cell>
          <cell r="AP12">
            <v>1136328.4295000001</v>
          </cell>
          <cell r="AQ12">
            <v>1859446.5209999999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0.55000000000000004</v>
          </cell>
          <cell r="AX12">
            <v>0.9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>
            <v>10</v>
          </cell>
          <cell r="B13">
            <v>2.6</v>
          </cell>
          <cell r="C13" t="str">
            <v>Caja de inspección  de 160 x160 x 50 cm. en concreto  F´c = 3.000 psi.( construcción, tapa en concreto)</v>
          </cell>
          <cell r="D13" t="str">
            <v>UN</v>
          </cell>
          <cell r="E13">
            <v>2</v>
          </cell>
          <cell r="F13">
            <v>1000437</v>
          </cell>
          <cell r="G13">
            <v>2000874</v>
          </cell>
          <cell r="H13">
            <v>1.8928264323246017E-2</v>
          </cell>
          <cell r="I13">
            <v>1220533.135</v>
          </cell>
          <cell r="J13">
            <v>440192.27015730256</v>
          </cell>
          <cell r="K13">
            <v>2441066.27</v>
          </cell>
          <cell r="N13">
            <v>2441066.27</v>
          </cell>
          <cell r="S13">
            <v>0</v>
          </cell>
          <cell r="T13">
            <v>0</v>
          </cell>
          <cell r="U13">
            <v>2441066.27</v>
          </cell>
          <cell r="V13">
            <v>2441066.27</v>
          </cell>
          <cell r="W13">
            <v>2441066.27</v>
          </cell>
          <cell r="X13">
            <v>2441066.27</v>
          </cell>
          <cell r="Y13">
            <v>2441066.27</v>
          </cell>
          <cell r="Z13">
            <v>0</v>
          </cell>
          <cell r="AA13">
            <v>0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</row>
        <row r="14">
          <cell r="A14">
            <v>11</v>
          </cell>
          <cell r="B14">
            <v>2.7</v>
          </cell>
          <cell r="C14" t="str">
            <v>Caja de inspección  de 100 x100 x 50 cm. en concreto  F´c = 3.000 psi.( construcción, tapa en concreto)</v>
          </cell>
          <cell r="D14" t="str">
            <v>UN</v>
          </cell>
          <cell r="E14">
            <v>1</v>
          </cell>
          <cell r="F14">
            <v>587434</v>
          </cell>
          <cell r="G14">
            <v>587434</v>
          </cell>
          <cell r="H14">
            <v>5.557124548803024E-3</v>
          </cell>
          <cell r="I14">
            <v>716669.48</v>
          </cell>
          <cell r="J14">
            <v>129235.47711029524</v>
          </cell>
          <cell r="K14">
            <v>716669.48</v>
          </cell>
          <cell r="L14">
            <v>716669.48</v>
          </cell>
          <cell r="S14">
            <v>716669.48</v>
          </cell>
          <cell r="T14">
            <v>716669.48</v>
          </cell>
          <cell r="U14">
            <v>716669.48</v>
          </cell>
          <cell r="V14">
            <v>716669.48</v>
          </cell>
          <cell r="W14">
            <v>716669.48</v>
          </cell>
          <cell r="X14">
            <v>716669.48</v>
          </cell>
          <cell r="Y14">
            <v>716669.48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</row>
        <row r="15">
          <cell r="A15">
            <v>12</v>
          </cell>
          <cell r="B15">
            <v>2.8</v>
          </cell>
          <cell r="C15" t="str">
            <v>Caja de inspección  de 70 x70 x 110 cm. en concreto  F´c = 3.000 psi. Incluye demolición caja existente  CJ 9´(demolición, construcción)</v>
          </cell>
          <cell r="D15" t="str">
            <v>UN</v>
          </cell>
          <cell r="E15">
            <v>1</v>
          </cell>
          <cell r="F15">
            <v>539417</v>
          </cell>
          <cell r="G15">
            <v>539417</v>
          </cell>
          <cell r="H15">
            <v>5.1028838179977337E-3</v>
          </cell>
          <cell r="I15">
            <v>658088.74</v>
          </cell>
          <cell r="J15">
            <v>118671.73734650042</v>
          </cell>
          <cell r="K15">
            <v>658088.74</v>
          </cell>
          <cell r="L15">
            <v>329044.37</v>
          </cell>
          <cell r="M15">
            <v>329044.37</v>
          </cell>
          <cell r="S15">
            <v>329044.37</v>
          </cell>
          <cell r="T15">
            <v>658088.74</v>
          </cell>
          <cell r="U15">
            <v>658088.74</v>
          </cell>
          <cell r="V15">
            <v>658088.74</v>
          </cell>
          <cell r="W15">
            <v>658088.74</v>
          </cell>
          <cell r="X15">
            <v>658088.74</v>
          </cell>
          <cell r="Y15">
            <v>658088.74</v>
          </cell>
          <cell r="Z15">
            <v>0.5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</row>
        <row r="16">
          <cell r="A16">
            <v>13</v>
          </cell>
          <cell r="B16">
            <v>2.9</v>
          </cell>
          <cell r="C16" t="str">
            <v>Pozo séptico de 320 x 80 x 180 M. en concreto de F`c = 3.000 psi. de acuerdo al Detalle Nº  5  de los Detalles Típicos (construcción, tapa en concreto)</v>
          </cell>
          <cell r="D16" t="str">
            <v>UN</v>
          </cell>
          <cell r="E16">
            <v>1</v>
          </cell>
          <cell r="F16">
            <v>2787992</v>
          </cell>
          <cell r="G16">
            <v>2787992</v>
          </cell>
          <cell r="H16">
            <v>2.6374399141122985E-2</v>
          </cell>
          <cell r="I16">
            <v>3401350.23</v>
          </cell>
          <cell r="J16">
            <v>613358.22628531244</v>
          </cell>
          <cell r="K16">
            <v>3401350.23</v>
          </cell>
          <cell r="M16">
            <v>3401350.23</v>
          </cell>
          <cell r="S16">
            <v>0</v>
          </cell>
          <cell r="T16">
            <v>3401350.23</v>
          </cell>
          <cell r="U16">
            <v>3401350.23</v>
          </cell>
          <cell r="V16">
            <v>3401350.23</v>
          </cell>
          <cell r="W16">
            <v>3401350.23</v>
          </cell>
          <cell r="X16">
            <v>3401350.23</v>
          </cell>
          <cell r="Y16">
            <v>3401350.23</v>
          </cell>
          <cell r="Z16">
            <v>0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14</v>
          </cell>
          <cell r="B17">
            <v>2.1</v>
          </cell>
          <cell r="C17" t="str">
            <v>Caja de inspección  de 60 x 60 x 70 cm. en concreto  F´c = 3.000 psi.( construcción, tapa en concreto)</v>
          </cell>
          <cell r="D17" t="str">
            <v>UN</v>
          </cell>
          <cell r="E17">
            <v>1</v>
          </cell>
          <cell r="F17">
            <v>300022</v>
          </cell>
          <cell r="G17">
            <v>300022</v>
          </cell>
          <cell r="H17">
            <v>2.8382075626895631E-3</v>
          </cell>
          <cell r="I17">
            <v>366026.84</v>
          </cell>
          <cell r="J17">
            <v>66004.838524132065</v>
          </cell>
          <cell r="K17">
            <v>366026.84</v>
          </cell>
          <cell r="N17">
            <v>366026.84</v>
          </cell>
          <cell r="S17">
            <v>0</v>
          </cell>
          <cell r="T17">
            <v>0</v>
          </cell>
          <cell r="U17">
            <v>366026.84</v>
          </cell>
          <cell r="V17">
            <v>366026.84</v>
          </cell>
          <cell r="W17">
            <v>366026.84</v>
          </cell>
          <cell r="X17">
            <v>366026.84</v>
          </cell>
          <cell r="Y17">
            <v>366026.84</v>
          </cell>
          <cell r="Z17">
            <v>0</v>
          </cell>
          <cell r="AA17">
            <v>0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15</v>
          </cell>
          <cell r="B18">
            <v>2.11</v>
          </cell>
          <cell r="C18" t="str">
            <v>Caja de inspección  de 100 x100 x 200 cm. en concreto  F´c = 3.000 psi.( construcción, tapa en concreto)</v>
          </cell>
          <cell r="D18" t="str">
            <v>UN</v>
          </cell>
          <cell r="E18">
            <v>1</v>
          </cell>
          <cell r="F18">
            <v>1174041</v>
          </cell>
          <cell r="G18">
            <v>1174041</v>
          </cell>
          <cell r="H18">
            <v>1.1106425679142254E-2</v>
          </cell>
          <cell r="I18">
            <v>1432330.01</v>
          </cell>
          <cell r="J18">
            <v>258289.01422465866</v>
          </cell>
          <cell r="K18">
            <v>1432330.01</v>
          </cell>
          <cell r="N18">
            <v>1145864.0079999999</v>
          </cell>
          <cell r="O18">
            <v>286466.00199999998</v>
          </cell>
          <cell r="S18">
            <v>0</v>
          </cell>
          <cell r="T18">
            <v>0</v>
          </cell>
          <cell r="U18">
            <v>1145864.0079999999</v>
          </cell>
          <cell r="V18">
            <v>1432330.0099999998</v>
          </cell>
          <cell r="W18">
            <v>1432330.0099999998</v>
          </cell>
          <cell r="X18">
            <v>1432330.0099999998</v>
          </cell>
          <cell r="Y18">
            <v>1432330.0099999998</v>
          </cell>
          <cell r="Z18">
            <v>0</v>
          </cell>
          <cell r="AA18">
            <v>0</v>
          </cell>
          <cell r="AB18">
            <v>0.8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0.75000000000000011</v>
          </cell>
          <cell r="AH18">
            <v>0</v>
          </cell>
          <cell r="AI18">
            <v>0.55000000000000004</v>
          </cell>
          <cell r="AJ18">
            <v>0.75</v>
          </cell>
          <cell r="AO18">
            <v>0</v>
          </cell>
          <cell r="AP18">
            <v>787781.50550000009</v>
          </cell>
          <cell r="AQ18">
            <v>1074247.5075000001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0.55000000000000016</v>
          </cell>
          <cell r="AX18">
            <v>0.75000000000000011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</row>
        <row r="19">
          <cell r="A19">
            <v>16</v>
          </cell>
          <cell r="B19">
            <v>2.12</v>
          </cell>
          <cell r="C19" t="str">
            <v>SUBTOTAL CAJAS DE INSPECCION</v>
          </cell>
          <cell r="G19">
            <v>14886086</v>
          </cell>
          <cell r="I19" t="e">
            <v>#DIV/0!</v>
          </cell>
          <cell r="K19">
            <v>18161024.859999999</v>
          </cell>
          <cell r="L19">
            <v>1926932.05</v>
          </cell>
          <cell r="M19">
            <v>6335189.75</v>
          </cell>
          <cell r="N19">
            <v>6019008.8080000002</v>
          </cell>
          <cell r="O19">
            <v>3879894.2519999999</v>
          </cell>
          <cell r="P19">
            <v>0</v>
          </cell>
          <cell r="Q19">
            <v>0</v>
          </cell>
          <cell r="R19">
            <v>0</v>
          </cell>
          <cell r="S19">
            <v>1926932.05</v>
          </cell>
          <cell r="T19">
            <v>8262121.7999999998</v>
          </cell>
          <cell r="U19">
            <v>14281130.607999999</v>
          </cell>
          <cell r="V19">
            <v>18161024.859999999</v>
          </cell>
          <cell r="W19">
            <v>18161024.859999999</v>
          </cell>
          <cell r="X19">
            <v>18161024.859999999</v>
          </cell>
          <cell r="Y19">
            <v>18161024.859999999</v>
          </cell>
          <cell r="Z19">
            <v>0.10610260515881481</v>
          </cell>
          <cell r="AA19">
            <v>0.45493697980654602</v>
          </cell>
          <cell r="AB19">
            <v>0.7863614921564509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 t="e">
            <v>#N/A</v>
          </cell>
          <cell r="AH19">
            <v>0</v>
          </cell>
          <cell r="AI19" t="e">
            <v>#N/A</v>
          </cell>
          <cell r="AJ19" t="e">
            <v>#N/A</v>
          </cell>
          <cell r="AO19">
            <v>0</v>
          </cell>
          <cell r="AP19">
            <v>1924109.9350000001</v>
          </cell>
          <cell r="AQ19">
            <v>4444475.2154999999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0.10594721112011077</v>
          </cell>
          <cell r="AX19">
            <v>0.24472601352410681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</row>
        <row r="20">
          <cell r="A20">
            <v>17</v>
          </cell>
          <cell r="B20">
            <v>3</v>
          </cell>
          <cell r="C20" t="str">
            <v>SUMINISTRO E INSTALACIÒN DE TUBERIAS</v>
          </cell>
          <cell r="G20">
            <v>0</v>
          </cell>
          <cell r="H20">
            <v>0</v>
          </cell>
          <cell r="I20" t="e">
            <v>#DIV/0!</v>
          </cell>
          <cell r="J20">
            <v>0</v>
          </cell>
          <cell r="K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#N/A</v>
          </cell>
          <cell r="AH20">
            <v>0</v>
          </cell>
          <cell r="AI20" t="e">
            <v>#N/A</v>
          </cell>
          <cell r="AJ20" t="e">
            <v>#N/A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  <cell r="BB20" t="e">
            <v>#DIV/0!</v>
          </cell>
        </row>
        <row r="21">
          <cell r="A21">
            <v>18</v>
          </cell>
          <cell r="B21">
            <v>3.1</v>
          </cell>
          <cell r="C21" t="str">
            <v>Tubería f 6"  PVCS  (montaje y construcción) suministrada por Ecopetrol con 10 uniones</v>
          </cell>
          <cell r="D21" t="str">
            <v>ML</v>
          </cell>
          <cell r="E21">
            <v>192</v>
          </cell>
          <cell r="F21">
            <v>8737</v>
          </cell>
          <cell r="G21">
            <v>1677504</v>
          </cell>
          <cell r="H21">
            <v>1.5869184723926889E-2</v>
          </cell>
          <cell r="I21">
            <v>10659.139947916667</v>
          </cell>
          <cell r="J21">
            <v>369050.87174802396</v>
          </cell>
          <cell r="K21">
            <v>2046554.87</v>
          </cell>
          <cell r="N21">
            <v>511638.71750000003</v>
          </cell>
          <cell r="O21">
            <v>1193823.6741666666</v>
          </cell>
          <cell r="P21">
            <v>341092.47833333333</v>
          </cell>
          <cell r="S21">
            <v>0</v>
          </cell>
          <cell r="T21">
            <v>0</v>
          </cell>
          <cell r="U21">
            <v>511638.71750000003</v>
          </cell>
          <cell r="V21">
            <v>1705462.3916666666</v>
          </cell>
          <cell r="W21">
            <v>2046554.8699999999</v>
          </cell>
          <cell r="X21">
            <v>2046554.8699999999</v>
          </cell>
          <cell r="Y21">
            <v>2046554.8699999999</v>
          </cell>
          <cell r="Z21">
            <v>0</v>
          </cell>
          <cell r="AA21">
            <v>0</v>
          </cell>
          <cell r="AB21">
            <v>0.25000000000000006</v>
          </cell>
          <cell r="AC21">
            <v>0.83333333333333337</v>
          </cell>
          <cell r="AD21">
            <v>1</v>
          </cell>
          <cell r="AE21">
            <v>1</v>
          </cell>
          <cell r="AF21">
            <v>1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>
            <v>19</v>
          </cell>
          <cell r="B22">
            <v>3.2</v>
          </cell>
          <cell r="C22" t="str">
            <v>Tubería f 6"  PVCS  (suministro, montaje y construcción)</v>
          </cell>
          <cell r="D22" t="str">
            <v>ML</v>
          </cell>
          <cell r="E22">
            <v>263</v>
          </cell>
          <cell r="F22">
            <v>34985</v>
          </cell>
          <cell r="G22">
            <v>9201055</v>
          </cell>
          <cell r="H22">
            <v>8.7041963208440098E-2</v>
          </cell>
          <cell r="I22">
            <v>42681.699809885933</v>
          </cell>
          <cell r="J22">
            <v>2024232.0547381791</v>
          </cell>
          <cell r="K22">
            <v>11225287.050000001</v>
          </cell>
          <cell r="N22">
            <v>2245057.41</v>
          </cell>
          <cell r="O22">
            <v>5238467.29</v>
          </cell>
          <cell r="P22">
            <v>3741762.35</v>
          </cell>
          <cell r="S22">
            <v>0</v>
          </cell>
          <cell r="T22">
            <v>0</v>
          </cell>
          <cell r="U22">
            <v>2245057.41</v>
          </cell>
          <cell r="V22">
            <v>7483524.7000000002</v>
          </cell>
          <cell r="W22">
            <v>11225287.050000001</v>
          </cell>
          <cell r="X22">
            <v>11225287.050000001</v>
          </cell>
          <cell r="Y22">
            <v>11225287.050000001</v>
          </cell>
          <cell r="Z22">
            <v>0</v>
          </cell>
          <cell r="AA22">
            <v>0</v>
          </cell>
          <cell r="AB22">
            <v>0.2</v>
          </cell>
          <cell r="AC22">
            <v>0.66666666666666663</v>
          </cell>
          <cell r="AD22">
            <v>1</v>
          </cell>
          <cell r="AE22">
            <v>1</v>
          </cell>
          <cell r="AF22">
            <v>1</v>
          </cell>
          <cell r="AG22">
            <v>121</v>
          </cell>
          <cell r="AH22">
            <v>12</v>
          </cell>
          <cell r="AI22">
            <v>63</v>
          </cell>
          <cell r="AJ22">
            <v>121</v>
          </cell>
          <cell r="AO22">
            <v>512180.3977186312</v>
          </cell>
          <cell r="AP22">
            <v>2688947.0880228137</v>
          </cell>
          <cell r="AQ22">
            <v>5164485.6769961976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4.5627376425855515E-2</v>
          </cell>
          <cell r="AW22">
            <v>0.23954372623574144</v>
          </cell>
          <cell r="AX22">
            <v>0.46007604562737636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</row>
        <row r="23">
          <cell r="A23">
            <v>20</v>
          </cell>
          <cell r="B23">
            <v>3.3</v>
          </cell>
          <cell r="C23" t="str">
            <v>Tubería f 10"  AC. - SCH 20, no incluye soldadura ( montaje y construcción)</v>
          </cell>
          <cell r="D23" t="str">
            <v>ML</v>
          </cell>
          <cell r="E23">
            <v>22</v>
          </cell>
          <cell r="F23">
            <v>72468</v>
          </cell>
          <cell r="G23">
            <v>1594296</v>
          </cell>
          <cell r="H23">
            <v>1.5082037198491176E-2</v>
          </cell>
          <cell r="I23">
            <v>88410.959545454549</v>
          </cell>
          <cell r="J23">
            <v>350745.11215734069</v>
          </cell>
          <cell r="K23">
            <v>1945041.11</v>
          </cell>
          <cell r="N23">
            <v>1945041.11</v>
          </cell>
          <cell r="S23">
            <v>0</v>
          </cell>
          <cell r="T23">
            <v>0</v>
          </cell>
          <cell r="U23">
            <v>1945041.11</v>
          </cell>
          <cell r="V23">
            <v>1945041.11</v>
          </cell>
          <cell r="W23">
            <v>1945041.11</v>
          </cell>
          <cell r="X23">
            <v>1945041.11</v>
          </cell>
          <cell r="Y23">
            <v>1945041.11</v>
          </cell>
          <cell r="Z23">
            <v>0</v>
          </cell>
          <cell r="AA23">
            <v>0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</row>
        <row r="24">
          <cell r="A24">
            <v>21</v>
          </cell>
          <cell r="B24">
            <v>3.4</v>
          </cell>
          <cell r="C24" t="str">
            <v>Tubería f 12"  AC. - SCH. 20   no incluye soldadura ( montaje y construcción)</v>
          </cell>
          <cell r="D24" t="str">
            <v>ML</v>
          </cell>
          <cell r="E24">
            <v>80</v>
          </cell>
          <cell r="F24">
            <v>78188</v>
          </cell>
          <cell r="G24">
            <v>6255040</v>
          </cell>
          <cell r="H24">
            <v>5.917266678085515E-2</v>
          </cell>
          <cell r="I24">
            <v>95389.359624999997</v>
          </cell>
          <cell r="J24">
            <v>1376108.7692302132</v>
          </cell>
          <cell r="K24">
            <v>7631148.7699999996</v>
          </cell>
          <cell r="M24">
            <v>5087432.5133333327</v>
          </cell>
          <cell r="N24">
            <v>2543716.2566666664</v>
          </cell>
          <cell r="S24">
            <v>0</v>
          </cell>
          <cell r="T24">
            <v>5087432.5133333327</v>
          </cell>
          <cell r="U24">
            <v>7631148.7699999996</v>
          </cell>
          <cell r="V24">
            <v>7631148.7699999996</v>
          </cell>
          <cell r="W24">
            <v>7631148.7699999996</v>
          </cell>
          <cell r="X24">
            <v>7631148.7699999996</v>
          </cell>
          <cell r="Y24">
            <v>7631148.7699999996</v>
          </cell>
          <cell r="Z24">
            <v>0</v>
          </cell>
          <cell r="AA24">
            <v>0.66666666666666663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35.799999999999997</v>
          </cell>
          <cell r="AH24">
            <v>5.4</v>
          </cell>
          <cell r="AI24">
            <v>12.6</v>
          </cell>
          <cell r="AJ24">
            <v>35.799999999999997</v>
          </cell>
          <cell r="AO24">
            <v>515102.541975</v>
          </cell>
          <cell r="AP24">
            <v>1201905.9312749999</v>
          </cell>
          <cell r="AQ24">
            <v>3414939.0745749995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6.7500000000000004E-2</v>
          </cell>
          <cell r="AW24">
            <v>0.1575</v>
          </cell>
          <cell r="AX24">
            <v>0.44749999999999995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</row>
        <row r="25">
          <cell r="A25">
            <v>22</v>
          </cell>
          <cell r="B25">
            <v>3.5</v>
          </cell>
          <cell r="C25" t="str">
            <v>Tubería f 14"  AC. - SCH. 20, no incluye soldadura  ( montaje y construcción)</v>
          </cell>
          <cell r="D25" t="str">
            <v>ML</v>
          </cell>
          <cell r="E25">
            <v>37</v>
          </cell>
          <cell r="F25">
            <v>81768</v>
          </cell>
          <cell r="G25">
            <v>3025416</v>
          </cell>
          <cell r="H25">
            <v>2.8620429740092417E-2</v>
          </cell>
          <cell r="I25">
            <v>99756.95972972973</v>
          </cell>
          <cell r="J25">
            <v>665591.50511737657</v>
          </cell>
          <cell r="K25">
            <v>3691007.51</v>
          </cell>
          <cell r="M25">
            <v>3691007.51</v>
          </cell>
          <cell r="S25">
            <v>0</v>
          </cell>
          <cell r="T25">
            <v>3691007.51</v>
          </cell>
          <cell r="U25">
            <v>3691007.51</v>
          </cell>
          <cell r="V25">
            <v>3691007.51</v>
          </cell>
          <cell r="W25">
            <v>3691007.51</v>
          </cell>
          <cell r="X25">
            <v>3691007.51</v>
          </cell>
          <cell r="Y25">
            <v>3691007.51</v>
          </cell>
          <cell r="Z25">
            <v>0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23.2</v>
          </cell>
          <cell r="AH25">
            <v>0</v>
          </cell>
          <cell r="AI25">
            <v>0</v>
          </cell>
          <cell r="AJ25">
            <v>23.2</v>
          </cell>
          <cell r="AO25">
            <v>0</v>
          </cell>
          <cell r="AP25">
            <v>0</v>
          </cell>
          <cell r="AQ25">
            <v>2314361.4657297297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0.62702702702702706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6">
          <cell r="A26">
            <v>23</v>
          </cell>
          <cell r="B26">
            <v>3.6</v>
          </cell>
          <cell r="C26" t="str">
            <v>Tubería f 6"  PVCS; incluye la demolición y reconstrucción del cruce  de la vía en pavimento asfáltico  y andenes en concreto  en una franja de 80 cm de ancho, además de la  intalación de una camisa en tubería  f10" AC, suministrada por ECOPETROL y el rel</v>
          </cell>
          <cell r="D26" t="str">
            <v>ML</v>
          </cell>
          <cell r="E26">
            <v>32</v>
          </cell>
          <cell r="F26">
            <v>129634</v>
          </cell>
          <cell r="G26">
            <v>4148288</v>
          </cell>
          <cell r="H26">
            <v>3.9242796774284425E-2</v>
          </cell>
          <cell r="I26">
            <v>158153.479375</v>
          </cell>
          <cell r="J26">
            <v>912623.33959374565</v>
          </cell>
          <cell r="K26">
            <v>5060911.34</v>
          </cell>
          <cell r="P26">
            <v>5060911.34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5060911.34</v>
          </cell>
          <cell r="X26">
            <v>5060911.34</v>
          </cell>
          <cell r="Y26">
            <v>5060911.34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  <cell r="AE26">
            <v>1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24</v>
          </cell>
          <cell r="B27">
            <v>3.7</v>
          </cell>
          <cell r="C27" t="str">
            <v>Tubería f 6"  PVCS  encamisada con tubería  f 10" AC(suministrada por ECOPETROL), relleno de la zanja con material de río (suministro, instalación, compactación y construcc.)</v>
          </cell>
          <cell r="D27" t="str">
            <v>ML</v>
          </cell>
          <cell r="E27">
            <v>160</v>
          </cell>
          <cell r="F27">
            <v>99337</v>
          </cell>
          <cell r="G27">
            <v>15893920</v>
          </cell>
          <cell r="H27">
            <v>0.15035645367600675</v>
          </cell>
          <cell r="I27">
            <v>121191.1395</v>
          </cell>
          <cell r="J27">
            <v>3496662.3218146442</v>
          </cell>
          <cell r="K27">
            <v>19390582.32</v>
          </cell>
          <cell r="P27">
            <v>5817174.6960000005</v>
          </cell>
          <cell r="Q27">
            <v>13573407.624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5817174.6960000005</v>
          </cell>
          <cell r="X27">
            <v>19390582.32</v>
          </cell>
          <cell r="Y27">
            <v>19390582.32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0.30000000000000004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</row>
        <row r="28">
          <cell r="A28">
            <v>25</v>
          </cell>
          <cell r="B28">
            <v>3.8</v>
          </cell>
          <cell r="C28" t="str">
            <v>Tubería f 14"  AC. - SCH. 20  encamisada con tubería  f 18" AC,  relleno de la zanja con material de río  ( instalación, compactación y construcción)</v>
          </cell>
          <cell r="D28" t="str">
            <v>ML</v>
          </cell>
          <cell r="E28">
            <v>25</v>
          </cell>
          <cell r="F28">
            <v>198155</v>
          </cell>
          <cell r="G28">
            <v>4953875</v>
          </cell>
          <cell r="H28">
            <v>4.686364829785402E-2</v>
          </cell>
          <cell r="I28">
            <v>241749.09920000003</v>
          </cell>
          <cell r="J28">
            <v>1089852.4756309029</v>
          </cell>
          <cell r="K28">
            <v>6043727.4800000004</v>
          </cell>
          <cell r="L28">
            <v>6043727.4800000004</v>
          </cell>
          <cell r="S28">
            <v>6043727.4800000004</v>
          </cell>
          <cell r="T28">
            <v>6043727.4800000004</v>
          </cell>
          <cell r="U28">
            <v>6043727.4800000004</v>
          </cell>
          <cell r="V28">
            <v>6043727.4800000004</v>
          </cell>
          <cell r="W28">
            <v>6043727.4800000004</v>
          </cell>
          <cell r="X28">
            <v>6043727.4800000004</v>
          </cell>
          <cell r="Y28">
            <v>6043727.4800000004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</row>
        <row r="29">
          <cell r="A29">
            <v>26</v>
          </cell>
          <cell r="B29">
            <v>3.9</v>
          </cell>
          <cell r="C29" t="str">
            <v>SUBTOTAL SUMINISTRO E INSTALACION DE TUBERIA</v>
          </cell>
          <cell r="G29">
            <v>46749394</v>
          </cell>
          <cell r="I29" t="e">
            <v>#DIV/0!</v>
          </cell>
          <cell r="K29">
            <v>57034260.450000003</v>
          </cell>
          <cell r="L29">
            <v>6043727.4800000004</v>
          </cell>
          <cell r="M29">
            <v>8778440.0233333334</v>
          </cell>
          <cell r="N29">
            <v>7245453.4941666666</v>
          </cell>
          <cell r="O29">
            <v>6432290.9641666673</v>
          </cell>
          <cell r="P29">
            <v>14960940.864333333</v>
          </cell>
          <cell r="Q29">
            <v>13573407.624</v>
          </cell>
          <cell r="R29">
            <v>0</v>
          </cell>
          <cell r="S29">
            <v>6043727.4800000004</v>
          </cell>
          <cell r="T29">
            <v>14822167.503333334</v>
          </cell>
          <cell r="U29">
            <v>22067620.997500002</v>
          </cell>
          <cell r="V29">
            <v>28499911.96166667</v>
          </cell>
          <cell r="W29">
            <v>43460852.826000005</v>
          </cell>
          <cell r="X29">
            <v>57034260.450000003</v>
          </cell>
          <cell r="Y29">
            <v>57034260.450000003</v>
          </cell>
          <cell r="Z29">
            <v>0.10596661431769297</v>
          </cell>
          <cell r="AA29">
            <v>0.25988182166975626</v>
          </cell>
          <cell r="AB29">
            <v>0.38691868402231561</v>
          </cell>
          <cell r="AC29">
            <v>0.49969810666084769</v>
          </cell>
          <cell r="AD29">
            <v>0.7620130862238611</v>
          </cell>
          <cell r="AE29">
            <v>1</v>
          </cell>
          <cell r="AF29">
            <v>1</v>
          </cell>
          <cell r="AG29" t="e">
            <v>#N/A</v>
          </cell>
          <cell r="AH29">
            <v>0</v>
          </cell>
          <cell r="AI29" t="e">
            <v>#N/A</v>
          </cell>
          <cell r="AJ29" t="e">
            <v>#N/A</v>
          </cell>
          <cell r="AO29">
            <v>1027282.9396936311</v>
          </cell>
          <cell r="AP29">
            <v>3890853.0192978135</v>
          </cell>
          <cell r="AQ29">
            <v>10893786.217300927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1.8011681603099162E-2</v>
          </cell>
          <cell r="AW29">
            <v>6.8219575192156517E-2</v>
          </cell>
          <cell r="AX29">
            <v>0.19100425132804411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27</v>
          </cell>
          <cell r="B30">
            <v>4</v>
          </cell>
          <cell r="C30" t="str">
            <v xml:space="preserve"> TUBERIA  F 6"  EN  PVCS (localizada en el costado occidental del Hospital) (incluye :retiro, demolición  y reconstrucción de plaquetas en concreto enchapadas y de tubería existente de 4" de diámetro en PVC)</v>
          </cell>
          <cell r="D30" t="str">
            <v>ML</v>
          </cell>
          <cell r="E30">
            <v>15</v>
          </cell>
          <cell r="F30">
            <v>54653</v>
          </cell>
          <cell r="G30">
            <v>819801</v>
          </cell>
          <cell r="H30">
            <v>7.7553159371661629E-3</v>
          </cell>
          <cell r="I30">
            <v>66677.148000000001</v>
          </cell>
          <cell r="J30">
            <v>180356.21596723571</v>
          </cell>
          <cell r="K30">
            <v>1000157.22</v>
          </cell>
          <cell r="N30">
            <v>500078.61</v>
          </cell>
          <cell r="O30">
            <v>500078.61</v>
          </cell>
          <cell r="S30">
            <v>0</v>
          </cell>
          <cell r="T30">
            <v>0</v>
          </cell>
          <cell r="U30">
            <v>500078.61</v>
          </cell>
          <cell r="V30">
            <v>1000157.22</v>
          </cell>
          <cell r="W30">
            <v>1000157.22</v>
          </cell>
          <cell r="X30">
            <v>1000157.22</v>
          </cell>
          <cell r="Y30">
            <v>1000157.22</v>
          </cell>
          <cell r="Z30">
            <v>0</v>
          </cell>
          <cell r="AA30">
            <v>0</v>
          </cell>
          <cell r="AB30">
            <v>0.5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>
            <v>28</v>
          </cell>
          <cell r="B31">
            <v>5</v>
          </cell>
          <cell r="C31" t="str">
            <v xml:space="preserve">EXCAVACIÒN  MANUAL </v>
          </cell>
          <cell r="D31" t="str">
            <v>M3</v>
          </cell>
          <cell r="E31">
            <v>20</v>
          </cell>
          <cell r="F31">
            <v>15575</v>
          </cell>
          <cell r="G31">
            <v>311500</v>
          </cell>
          <cell r="H31">
            <v>2.9467894213684293E-3</v>
          </cell>
          <cell r="I31">
            <v>19001.5</v>
          </cell>
          <cell r="J31">
            <v>68529.998467669502</v>
          </cell>
          <cell r="K31">
            <v>380030</v>
          </cell>
          <cell r="L31">
            <v>36193.333333333336</v>
          </cell>
          <cell r="M31">
            <v>63338.333333333336</v>
          </cell>
          <cell r="N31">
            <v>63338.333333333336</v>
          </cell>
          <cell r="O31">
            <v>63338.333333333336</v>
          </cell>
          <cell r="P31">
            <v>63338.333333333336</v>
          </cell>
          <cell r="Q31">
            <v>63338.333333333336</v>
          </cell>
          <cell r="R31">
            <v>27145</v>
          </cell>
          <cell r="S31">
            <v>36193.333333333336</v>
          </cell>
          <cell r="T31">
            <v>99531.666666666672</v>
          </cell>
          <cell r="U31">
            <v>162870</v>
          </cell>
          <cell r="V31">
            <v>226208.33333333334</v>
          </cell>
          <cell r="W31">
            <v>289546.66666666669</v>
          </cell>
          <cell r="X31">
            <v>352885</v>
          </cell>
          <cell r="Y31">
            <v>380030</v>
          </cell>
          <cell r="Z31">
            <v>9.5238095238095247E-2</v>
          </cell>
          <cell r="AA31">
            <v>0.26190476190476192</v>
          </cell>
          <cell r="AB31">
            <v>0.42857142857142855</v>
          </cell>
          <cell r="AC31">
            <v>0.59523809523809523</v>
          </cell>
          <cell r="AD31">
            <v>0.76190476190476197</v>
          </cell>
          <cell r="AE31">
            <v>0.9285714285714286</v>
          </cell>
          <cell r="AF31">
            <v>1</v>
          </cell>
          <cell r="AG31">
            <v>6</v>
          </cell>
          <cell r="AH31">
            <v>0</v>
          </cell>
          <cell r="AI31">
            <v>6</v>
          </cell>
          <cell r="AJ31">
            <v>6</v>
          </cell>
          <cell r="AO31">
            <v>0</v>
          </cell>
          <cell r="AP31">
            <v>114009</v>
          </cell>
          <cell r="AQ31">
            <v>114009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0.3</v>
          </cell>
          <cell r="AX31">
            <v>0.3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</row>
        <row r="32">
          <cell r="A32">
            <v>29</v>
          </cell>
          <cell r="B32">
            <v>6</v>
          </cell>
          <cell r="C32" t="str">
            <v>RELLENO  MATERIAL SELECCIONADO (suministro, transp., colocación y compact.)</v>
          </cell>
          <cell r="D32" t="str">
            <v>M3</v>
          </cell>
          <cell r="E32">
            <v>30</v>
          </cell>
          <cell r="F32">
            <v>45053</v>
          </cell>
          <cell r="G32">
            <v>1351590</v>
          </cell>
          <cell r="H32">
            <v>1.2786038889333403E-2</v>
          </cell>
          <cell r="I32">
            <v>54964.659666666666</v>
          </cell>
          <cell r="J32">
            <v>297349.79335125978</v>
          </cell>
          <cell r="K32">
            <v>1648939.79</v>
          </cell>
          <cell r="L32">
            <v>157041.88476190477</v>
          </cell>
          <cell r="M32">
            <v>274823.29833333334</v>
          </cell>
          <cell r="N32">
            <v>274823.29833333334</v>
          </cell>
          <cell r="O32">
            <v>274823.29833333334</v>
          </cell>
          <cell r="P32">
            <v>274823.29833333334</v>
          </cell>
          <cell r="Q32">
            <v>274823.29833333334</v>
          </cell>
          <cell r="R32">
            <v>117781.41357142858</v>
          </cell>
          <cell r="S32">
            <v>157041.88476190477</v>
          </cell>
          <cell r="T32">
            <v>431865.18309523811</v>
          </cell>
          <cell r="U32">
            <v>706688.48142857151</v>
          </cell>
          <cell r="V32">
            <v>981511.77976190485</v>
          </cell>
          <cell r="W32">
            <v>1256335.0780952382</v>
          </cell>
          <cell r="X32">
            <v>1531158.3764285715</v>
          </cell>
          <cell r="Y32">
            <v>1648939.79</v>
          </cell>
          <cell r="Z32">
            <v>9.5238095238095247E-2</v>
          </cell>
          <cell r="AA32">
            <v>0.26190476190476192</v>
          </cell>
          <cell r="AB32">
            <v>0.4285714285714286</v>
          </cell>
          <cell r="AC32">
            <v>0.59523809523809523</v>
          </cell>
          <cell r="AD32">
            <v>0.76190476190476197</v>
          </cell>
          <cell r="AE32">
            <v>0.9285714285714286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A33">
            <v>30</v>
          </cell>
          <cell r="B33">
            <v>7</v>
          </cell>
          <cell r="C33" t="str">
            <v>CONCRETO DE F`c = 3.000 psi. (construcción)</v>
          </cell>
          <cell r="D33" t="str">
            <v>M3</v>
          </cell>
          <cell r="E33">
            <v>5</v>
          </cell>
          <cell r="F33">
            <v>269160</v>
          </cell>
          <cell r="G33">
            <v>1345800</v>
          </cell>
          <cell r="H33">
            <v>1.2731265500088707E-2</v>
          </cell>
          <cell r="I33">
            <v>328375.19799999997</v>
          </cell>
          <cell r="J33">
            <v>296075.99337974197</v>
          </cell>
          <cell r="K33">
            <v>1641875.99</v>
          </cell>
          <cell r="L33">
            <v>156369.1419047619</v>
          </cell>
          <cell r="M33">
            <v>273645.99833333329</v>
          </cell>
          <cell r="N33">
            <v>273645.99833333329</v>
          </cell>
          <cell r="O33">
            <v>273645.99833333329</v>
          </cell>
          <cell r="P33">
            <v>273645.99833333329</v>
          </cell>
          <cell r="Q33">
            <v>273645.99833333329</v>
          </cell>
          <cell r="R33">
            <v>117276.85642857142</v>
          </cell>
          <cell r="S33">
            <v>156369.1419047619</v>
          </cell>
          <cell r="T33">
            <v>430015.14023809519</v>
          </cell>
          <cell r="U33">
            <v>703661.13857142848</v>
          </cell>
          <cell r="V33">
            <v>977307.13690476178</v>
          </cell>
          <cell r="W33">
            <v>1250953.1352380952</v>
          </cell>
          <cell r="X33">
            <v>1524599.1335714285</v>
          </cell>
          <cell r="Y33">
            <v>1641875.99</v>
          </cell>
          <cell r="Z33">
            <v>9.5238095238095233E-2</v>
          </cell>
          <cell r="AA33">
            <v>0.26190476190476186</v>
          </cell>
          <cell r="AB33">
            <v>0.42857142857142855</v>
          </cell>
          <cell r="AC33">
            <v>0.59523809523809512</v>
          </cell>
          <cell r="AD33">
            <v>0.76190476190476186</v>
          </cell>
          <cell r="AE33">
            <v>0.92857142857142849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</row>
        <row r="34">
          <cell r="A34">
            <v>31</v>
          </cell>
          <cell r="B34">
            <v>8</v>
          </cell>
          <cell r="C34" t="str">
            <v>REFUERZO DE Fy = 60.000 psi. (suministro, figuración y colocación)</v>
          </cell>
          <cell r="D34" t="str">
            <v>KG</v>
          </cell>
          <cell r="E34">
            <v>350</v>
          </cell>
          <cell r="F34">
            <v>1446</v>
          </cell>
          <cell r="G34">
            <v>505988</v>
          </cell>
          <cell r="H34">
            <v>4.7866455400942818E-3</v>
          </cell>
          <cell r="I34">
            <v>1763.7295999999999</v>
          </cell>
          <cell r="J34">
            <v>111317.35751094432</v>
          </cell>
          <cell r="K34">
            <v>617305.36</v>
          </cell>
          <cell r="L34">
            <v>58790.986666666664</v>
          </cell>
          <cell r="M34">
            <v>102884.22666666665</v>
          </cell>
          <cell r="N34">
            <v>102884.22666666665</v>
          </cell>
          <cell r="O34">
            <v>102884.22666666665</v>
          </cell>
          <cell r="P34">
            <v>102884.22666666665</v>
          </cell>
          <cell r="Q34">
            <v>102884.22666666665</v>
          </cell>
          <cell r="R34">
            <v>44093.24</v>
          </cell>
          <cell r="S34">
            <v>58790.986666666664</v>
          </cell>
          <cell r="T34">
            <v>161675.21333333332</v>
          </cell>
          <cell r="U34">
            <v>264559.43999999994</v>
          </cell>
          <cell r="V34">
            <v>367443.66666666663</v>
          </cell>
          <cell r="W34">
            <v>470327.89333333331</v>
          </cell>
          <cell r="X34">
            <v>573212.12</v>
          </cell>
          <cell r="Y34">
            <v>617305.36</v>
          </cell>
          <cell r="Z34">
            <v>9.5238095238095233E-2</v>
          </cell>
          <cell r="AA34">
            <v>0.26190476190476186</v>
          </cell>
          <cell r="AB34">
            <v>0.42857142857142849</v>
          </cell>
          <cell r="AC34">
            <v>0.59523809523809523</v>
          </cell>
          <cell r="AD34">
            <v>0.76190476190476186</v>
          </cell>
          <cell r="AE34">
            <v>0.9285714285714286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A35">
            <v>32</v>
          </cell>
          <cell r="B35">
            <v>9</v>
          </cell>
          <cell r="C35" t="str">
            <v>RELLENO  MATERIAL DE RIO (suministro, transporte, colocación y compactación)</v>
          </cell>
          <cell r="D35" t="str">
            <v>M3</v>
          </cell>
          <cell r="E35">
            <v>15</v>
          </cell>
          <cell r="F35">
            <v>28430</v>
          </cell>
          <cell r="G35">
            <v>426450</v>
          </cell>
          <cell r="H35">
            <v>4.0342162078413051E-3</v>
          </cell>
          <cell r="I35">
            <v>34684.6</v>
          </cell>
          <cell r="J35">
            <v>93818.997902207571</v>
          </cell>
          <cell r="K35">
            <v>520269</v>
          </cell>
          <cell r="L35">
            <v>49549.428571428572</v>
          </cell>
          <cell r="M35">
            <v>86711.5</v>
          </cell>
          <cell r="N35">
            <v>86711.5</v>
          </cell>
          <cell r="O35">
            <v>86711.5</v>
          </cell>
          <cell r="P35">
            <v>86711.5</v>
          </cell>
          <cell r="Q35">
            <v>86711.5</v>
          </cell>
          <cell r="R35">
            <v>37162.071428571428</v>
          </cell>
          <cell r="S35">
            <v>49549.428571428572</v>
          </cell>
          <cell r="T35">
            <v>136260.92857142858</v>
          </cell>
          <cell r="U35">
            <v>222972.42857142858</v>
          </cell>
          <cell r="V35">
            <v>309683.92857142858</v>
          </cell>
          <cell r="W35">
            <v>396395.42857142858</v>
          </cell>
          <cell r="X35">
            <v>483106.92857142858</v>
          </cell>
          <cell r="Y35">
            <v>520269</v>
          </cell>
          <cell r="Z35">
            <v>9.5238095238095247E-2</v>
          </cell>
          <cell r="AA35">
            <v>0.26190476190476192</v>
          </cell>
          <cell r="AB35">
            <v>0.4285714285714286</v>
          </cell>
          <cell r="AC35">
            <v>0.59523809523809523</v>
          </cell>
          <cell r="AD35">
            <v>0.76190476190476197</v>
          </cell>
          <cell r="AE35">
            <v>0.9285714285714286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33</v>
          </cell>
          <cell r="B36">
            <v>10</v>
          </cell>
          <cell r="C36" t="str">
            <v>RELLENO MATERIAL DE RIO LAVADO TAMAÑOS ENTRE 2.5 Y 10.0 CM. (Suministro, transporte, colocación y compactación)</v>
          </cell>
          <cell r="D36" t="str">
            <v>M3</v>
          </cell>
          <cell r="E36">
            <v>5</v>
          </cell>
          <cell r="F36">
            <v>50815</v>
          </cell>
          <cell r="G36">
            <v>254075</v>
          </cell>
          <cell r="H36">
            <v>2.4035490280391127E-3</v>
          </cell>
          <cell r="I36">
            <v>61994.3</v>
          </cell>
          <cell r="J36">
            <v>55896.498750154504</v>
          </cell>
          <cell r="K36">
            <v>309971.5</v>
          </cell>
          <cell r="L36">
            <v>29521.095238095237</v>
          </cell>
          <cell r="M36">
            <v>51661.916666666664</v>
          </cell>
          <cell r="N36">
            <v>51661.916666666664</v>
          </cell>
          <cell r="O36">
            <v>51661.916666666664</v>
          </cell>
          <cell r="P36">
            <v>51661.916666666664</v>
          </cell>
          <cell r="Q36">
            <v>51661.916666666664</v>
          </cell>
          <cell r="R36">
            <v>22140.821428571428</v>
          </cell>
          <cell r="S36">
            <v>29521.095238095237</v>
          </cell>
          <cell r="T36">
            <v>81183.011904761894</v>
          </cell>
          <cell r="U36">
            <v>132844.92857142855</v>
          </cell>
          <cell r="V36">
            <v>184506.84523809521</v>
          </cell>
          <cell r="W36">
            <v>236168.76190476186</v>
          </cell>
          <cell r="X36">
            <v>287830.67857142852</v>
          </cell>
          <cell r="Y36">
            <v>309971.49999999994</v>
          </cell>
          <cell r="Z36">
            <v>9.5238095238095247E-2</v>
          </cell>
          <cell r="AA36">
            <v>0.26190476190476192</v>
          </cell>
          <cell r="AB36">
            <v>0.4285714285714286</v>
          </cell>
          <cell r="AC36">
            <v>0.59523809523809523</v>
          </cell>
          <cell r="AD36">
            <v>0.76190476190476197</v>
          </cell>
          <cell r="AE36">
            <v>0.9285714285714286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</row>
        <row r="37">
          <cell r="A37">
            <v>34</v>
          </cell>
          <cell r="B37">
            <v>11</v>
          </cell>
          <cell r="C37" t="str">
            <v>RETIRO DE MATERIAL DE EXCAVACIONES Y DEMOLICIONES (Cargue, transporte y colocaciòn en botadero escogido por el Contratista)</v>
          </cell>
          <cell r="D37" t="str">
            <v>M3</v>
          </cell>
          <cell r="E37">
            <v>10</v>
          </cell>
          <cell r="F37">
            <v>15106</v>
          </cell>
          <cell r="G37">
            <v>151060</v>
          </cell>
          <cell r="H37">
            <v>1.4290273193961955E-3</v>
          </cell>
          <cell r="I37">
            <v>18429.32</v>
          </cell>
          <cell r="J37">
            <v>33233.199256905791</v>
          </cell>
          <cell r="K37">
            <v>184293.2</v>
          </cell>
          <cell r="L37">
            <v>21429.441860465118</v>
          </cell>
          <cell r="M37">
            <v>30001.218604651163</v>
          </cell>
          <cell r="N37">
            <v>30001.218604651163</v>
          </cell>
          <cell r="O37">
            <v>30001.218604651163</v>
          </cell>
          <cell r="P37">
            <v>30001.218604651163</v>
          </cell>
          <cell r="Q37">
            <v>30001.218604651163</v>
          </cell>
          <cell r="R37">
            <v>12857.665116279069</v>
          </cell>
          <cell r="S37">
            <v>21429.441860465118</v>
          </cell>
          <cell r="T37">
            <v>51430.660465116278</v>
          </cell>
          <cell r="U37">
            <v>81431.879069767441</v>
          </cell>
          <cell r="V37">
            <v>111433.0976744186</v>
          </cell>
          <cell r="W37">
            <v>141434.31627906975</v>
          </cell>
          <cell r="X37">
            <v>171435.53488372092</v>
          </cell>
          <cell r="Y37">
            <v>184293.19999999998</v>
          </cell>
          <cell r="Z37">
            <v>0.11627906976744189</v>
          </cell>
          <cell r="AA37">
            <v>0.27906976744186046</v>
          </cell>
          <cell r="AB37">
            <v>0.44186046511627913</v>
          </cell>
          <cell r="AC37">
            <v>0.60465116279069775</v>
          </cell>
          <cell r="AD37">
            <v>0.76744186046511631</v>
          </cell>
          <cell r="AE37">
            <v>0.93023255813953487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</row>
        <row r="38">
          <cell r="A38">
            <v>35</v>
          </cell>
          <cell r="B38">
            <v>12</v>
          </cell>
          <cell r="C38" t="str">
            <v>LIMPIEZA DE CAJAS EN  LA  RED PRINCIPAL  EXISTENTE (Limpieza y retiro del material al botadero escogido por el Contratista)</v>
          </cell>
          <cell r="D38" t="str">
            <v>UN</v>
          </cell>
          <cell r="E38">
            <v>20</v>
          </cell>
          <cell r="F38">
            <v>21985</v>
          </cell>
          <cell r="G38">
            <v>439700</v>
          </cell>
          <cell r="H38">
            <v>4.159561183228566E-3</v>
          </cell>
          <cell r="I38">
            <v>26821.7</v>
          </cell>
          <cell r="J38">
            <v>96733.99783702819</v>
          </cell>
          <cell r="K38">
            <v>536434</v>
          </cell>
          <cell r="L38">
            <v>357622.66666666669</v>
          </cell>
          <cell r="M38">
            <v>178811.33333333331</v>
          </cell>
          <cell r="S38">
            <v>357622.66666666669</v>
          </cell>
          <cell r="T38">
            <v>536434</v>
          </cell>
          <cell r="U38">
            <v>536434</v>
          </cell>
          <cell r="V38">
            <v>536434</v>
          </cell>
          <cell r="W38">
            <v>536434</v>
          </cell>
          <cell r="X38">
            <v>536434</v>
          </cell>
          <cell r="Y38">
            <v>536434</v>
          </cell>
          <cell r="Z38">
            <v>0.66666666666666674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12</v>
          </cell>
          <cell r="AH38">
            <v>0</v>
          </cell>
          <cell r="AI38">
            <v>10</v>
          </cell>
          <cell r="AJ38">
            <v>12</v>
          </cell>
          <cell r="AO38">
            <v>0</v>
          </cell>
          <cell r="AP38">
            <v>268217</v>
          </cell>
          <cell r="AQ38">
            <v>321860.40000000002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0.5</v>
          </cell>
          <cell r="AX38">
            <v>0.60000000000000009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36</v>
          </cell>
          <cell r="B39">
            <v>13</v>
          </cell>
          <cell r="C39" t="str">
            <v>LIMPIEZA  DE TUBERIA   EN  LA RED  PRINCIPAL DEL  ALCANTARILLADO EXISTENTE (limpieza y retiro del material  al botadero escogido por el Contratista)</v>
          </cell>
          <cell r="D39" t="str">
            <v>ML</v>
          </cell>
          <cell r="E39">
            <v>380</v>
          </cell>
          <cell r="F39">
            <v>5047</v>
          </cell>
          <cell r="G39">
            <v>1917860</v>
          </cell>
          <cell r="H39">
            <v>1.8142952037449939E-2</v>
          </cell>
          <cell r="I39">
            <v>6157.3399736842102</v>
          </cell>
          <cell r="J39">
            <v>421929.19056566496</v>
          </cell>
          <cell r="K39">
            <v>2339789.19</v>
          </cell>
          <cell r="M39">
            <v>1299882.8833333333</v>
          </cell>
          <cell r="N39">
            <v>1039906.3066666666</v>
          </cell>
          <cell r="S39">
            <v>0</v>
          </cell>
          <cell r="T39">
            <v>1299882.8833333333</v>
          </cell>
          <cell r="U39">
            <v>2339789.19</v>
          </cell>
          <cell r="V39">
            <v>2339789.19</v>
          </cell>
          <cell r="W39">
            <v>2339789.19</v>
          </cell>
          <cell r="X39">
            <v>2339789.19</v>
          </cell>
          <cell r="Y39">
            <v>2339789.19</v>
          </cell>
          <cell r="Z39">
            <v>0</v>
          </cell>
          <cell r="AA39">
            <v>0.55555555555555558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101.7</v>
          </cell>
          <cell r="AH39">
            <v>0</v>
          </cell>
          <cell r="AI39">
            <v>0</v>
          </cell>
          <cell r="AJ39">
            <v>101.7</v>
          </cell>
          <cell r="AO39">
            <v>0</v>
          </cell>
          <cell r="AP39">
            <v>0</v>
          </cell>
          <cell r="AQ39">
            <v>626201.47532368416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0.26763157894736839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>
            <v>37</v>
          </cell>
          <cell r="B40">
            <v>14</v>
          </cell>
          <cell r="C40" t="str">
            <v>RELLENO MATERIAL COMÙN (suministro, transporte, colocación y compactación)</v>
          </cell>
          <cell r="D40" t="str">
            <v>M3</v>
          </cell>
          <cell r="E40">
            <v>100</v>
          </cell>
          <cell r="F40">
            <v>12883</v>
          </cell>
          <cell r="G40">
            <v>1288250</v>
          </cell>
          <cell r="H40">
            <v>1.2186842606991585E-2</v>
          </cell>
          <cell r="I40">
            <v>15716.6499</v>
          </cell>
          <cell r="J40">
            <v>283414.99366284185</v>
          </cell>
          <cell r="K40">
            <v>1571664.99</v>
          </cell>
          <cell r="L40">
            <v>149682.38</v>
          </cell>
          <cell r="M40">
            <v>261944.16500000001</v>
          </cell>
          <cell r="N40">
            <v>261944.16500000001</v>
          </cell>
          <cell r="O40">
            <v>261944.16500000001</v>
          </cell>
          <cell r="P40">
            <v>261944.16500000001</v>
          </cell>
          <cell r="Q40">
            <v>261944.16500000001</v>
          </cell>
          <cell r="R40">
            <v>112261.785</v>
          </cell>
          <cell r="S40">
            <v>149682.38</v>
          </cell>
          <cell r="T40">
            <v>411626.54500000004</v>
          </cell>
          <cell r="U40">
            <v>673570.71000000008</v>
          </cell>
          <cell r="V40">
            <v>935514.87500000012</v>
          </cell>
          <cell r="W40">
            <v>1197459.04</v>
          </cell>
          <cell r="X40">
            <v>1459403.2050000001</v>
          </cell>
          <cell r="Y40">
            <v>1571664.99</v>
          </cell>
          <cell r="Z40">
            <v>9.5238095238095247E-2</v>
          </cell>
          <cell r="AA40">
            <v>0.26190476190476192</v>
          </cell>
          <cell r="AB40">
            <v>0.4285714285714286</v>
          </cell>
          <cell r="AC40">
            <v>0.59523809523809534</v>
          </cell>
          <cell r="AD40">
            <v>0.76190476190476197</v>
          </cell>
          <cell r="AE40">
            <v>0.9285714285714286</v>
          </cell>
          <cell r="AF40">
            <v>1</v>
          </cell>
          <cell r="AG40">
            <v>16.2</v>
          </cell>
          <cell r="AH40">
            <v>0</v>
          </cell>
          <cell r="AI40">
            <v>6</v>
          </cell>
          <cell r="AJ40">
            <v>16.2</v>
          </cell>
          <cell r="AO40">
            <v>0</v>
          </cell>
          <cell r="AP40">
            <v>94299.899399999995</v>
          </cell>
          <cell r="AQ40">
            <v>254609.72837999999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0.06</v>
          </cell>
          <cell r="AX40">
            <v>0.16200000000000001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>
            <v>38</v>
          </cell>
          <cell r="B41">
            <v>15</v>
          </cell>
          <cell r="C41" t="str">
            <v>MARCOS  "H" EN TUBERÍA  F 6" A.C. (montaje y construcción; tubería a suministrar por ECOPETROL)</v>
          </cell>
          <cell r="D41" t="str">
            <v>UN</v>
          </cell>
          <cell r="E41">
            <v>8</v>
          </cell>
          <cell r="F41">
            <v>118520</v>
          </cell>
          <cell r="G41">
            <v>948163</v>
          </cell>
          <cell r="H41">
            <v>8.9696202187253739E-3</v>
          </cell>
          <cell r="I41">
            <v>144594.85750000001</v>
          </cell>
          <cell r="J41">
            <v>208595.85533579747</v>
          </cell>
          <cell r="K41">
            <v>1156758.8600000001</v>
          </cell>
          <cell r="M41">
            <v>925407.08800000011</v>
          </cell>
          <cell r="N41">
            <v>231351.772</v>
          </cell>
          <cell r="S41">
            <v>0</v>
          </cell>
          <cell r="T41">
            <v>925407.08800000011</v>
          </cell>
          <cell r="U41">
            <v>1156758.8600000001</v>
          </cell>
          <cell r="V41">
            <v>1156758.8600000001</v>
          </cell>
          <cell r="W41">
            <v>1156758.8600000001</v>
          </cell>
          <cell r="X41">
            <v>1156758.8600000001</v>
          </cell>
          <cell r="Y41">
            <v>1156758.8600000001</v>
          </cell>
          <cell r="Z41">
            <v>0</v>
          </cell>
          <cell r="AA41">
            <v>0.8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</row>
        <row r="42">
          <cell r="A42">
            <v>39</v>
          </cell>
          <cell r="B42">
            <v>16</v>
          </cell>
          <cell r="C42" t="str">
            <v>REALZAR CAJA  EXISTENTE  DE 70 X 70 CM. EN CONCRETO F´c = 3.000 psi. (const.)</v>
          </cell>
          <cell r="D42" t="str">
            <v>UN</v>
          </cell>
          <cell r="E42">
            <v>7</v>
          </cell>
          <cell r="F42">
            <v>106523</v>
          </cell>
          <cell r="G42">
            <v>745660</v>
          </cell>
          <cell r="H42">
            <v>7.0539422148879066E-3</v>
          </cell>
          <cell r="I42">
            <v>129957.8857142857</v>
          </cell>
          <cell r="J42">
            <v>164045.19633195005</v>
          </cell>
          <cell r="K42">
            <v>909705.2</v>
          </cell>
          <cell r="O42">
            <v>606470.1333333333</v>
          </cell>
          <cell r="P42">
            <v>303235.06666666665</v>
          </cell>
          <cell r="S42">
            <v>0</v>
          </cell>
          <cell r="T42">
            <v>0</v>
          </cell>
          <cell r="U42">
            <v>0</v>
          </cell>
          <cell r="V42">
            <v>606470.1333333333</v>
          </cell>
          <cell r="W42">
            <v>909705.2</v>
          </cell>
          <cell r="X42">
            <v>909705.2</v>
          </cell>
          <cell r="Y42">
            <v>909705.2</v>
          </cell>
          <cell r="Z42">
            <v>0</v>
          </cell>
          <cell r="AA42">
            <v>0</v>
          </cell>
          <cell r="AB42">
            <v>0</v>
          </cell>
          <cell r="AC42">
            <v>0.66666666666666663</v>
          </cell>
          <cell r="AD42">
            <v>1</v>
          </cell>
          <cell r="AE42">
            <v>1</v>
          </cell>
          <cell r="AF42">
            <v>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A43">
            <v>40</v>
          </cell>
          <cell r="B43">
            <v>17</v>
          </cell>
          <cell r="C43" t="str">
            <v>TRAMPAS DE GRASA EN CONCRETO DE Fc¨= 3.000psi. (construcción)</v>
          </cell>
          <cell r="D43" t="str">
            <v>UN</v>
          </cell>
          <cell r="E43">
            <v>2</v>
          </cell>
          <cell r="F43">
            <v>994603</v>
          </cell>
          <cell r="G43">
            <v>1989206</v>
          </cell>
          <cell r="H43">
            <v>1.881788506492009E-2</v>
          </cell>
          <cell r="I43">
            <v>1213415.655</v>
          </cell>
          <cell r="J43">
            <v>437625.31021469977</v>
          </cell>
          <cell r="K43">
            <v>2426831.31</v>
          </cell>
          <cell r="P43">
            <v>1348239.6166666667</v>
          </cell>
          <cell r="Q43">
            <v>1078591.6933333334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1348239.6166666667</v>
          </cell>
          <cell r="X43">
            <v>2426831.31</v>
          </cell>
          <cell r="Y43">
            <v>2426831.31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0.55555555555555558</v>
          </cell>
          <cell r="AE43">
            <v>1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</row>
        <row r="44">
          <cell r="A44">
            <v>41</v>
          </cell>
          <cell r="B44">
            <v>18</v>
          </cell>
          <cell r="C44" t="str">
            <v>DEMOLER Y REALZAR  TAPA DE CAJA - CJ 29  de 1.20 m. DE DIAMETRO (construcción)</v>
          </cell>
          <cell r="D44" t="str">
            <v>UN</v>
          </cell>
          <cell r="E44">
            <v>1</v>
          </cell>
          <cell r="F44">
            <v>193459</v>
          </cell>
          <cell r="G44">
            <v>193459</v>
          </cell>
          <cell r="H44">
            <v>1.8301217806372871E-3</v>
          </cell>
          <cell r="I44">
            <v>236019.98</v>
          </cell>
          <cell r="J44">
            <v>42560.979048336674</v>
          </cell>
          <cell r="K44">
            <v>236019.98</v>
          </cell>
          <cell r="Q44">
            <v>236019.98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236019.98</v>
          </cell>
          <cell r="Y44">
            <v>236019.98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A45">
            <v>42</v>
          </cell>
          <cell r="B45">
            <v>19</v>
          </cell>
          <cell r="C45" t="str">
            <v>CERRAMIENTO  EN  MALLA  ESLABONADA (suministro, montaje y construcción)</v>
          </cell>
          <cell r="D45" t="str">
            <v>ML</v>
          </cell>
          <cell r="E45">
            <v>90</v>
          </cell>
          <cell r="F45">
            <v>119756</v>
          </cell>
          <cell r="G45">
            <v>10778040</v>
          </cell>
          <cell r="H45">
            <v>0.10196023837908759</v>
          </cell>
          <cell r="I45">
            <v>146102.31944444444</v>
          </cell>
          <cell r="J45">
            <v>2371168.746980676</v>
          </cell>
          <cell r="K45">
            <v>13149208.75</v>
          </cell>
          <cell r="N45">
            <v>4640897.2058823528</v>
          </cell>
          <cell r="O45">
            <v>5414380.0735294111</v>
          </cell>
          <cell r="P45">
            <v>3093931.4705882352</v>
          </cell>
          <cell r="S45">
            <v>0</v>
          </cell>
          <cell r="T45">
            <v>0</v>
          </cell>
          <cell r="U45">
            <v>4640897.2058823528</v>
          </cell>
          <cell r="V45">
            <v>10055277.279411763</v>
          </cell>
          <cell r="W45">
            <v>13149208.749999998</v>
          </cell>
          <cell r="X45">
            <v>13149208.749999998</v>
          </cell>
          <cell r="Y45">
            <v>13149208.749999998</v>
          </cell>
          <cell r="Z45">
            <v>0</v>
          </cell>
          <cell r="AA45">
            <v>0</v>
          </cell>
          <cell r="AB45">
            <v>0.35294117647058826</v>
          </cell>
          <cell r="AC45">
            <v>0.76470588235294112</v>
          </cell>
          <cell r="AD45">
            <v>1</v>
          </cell>
          <cell r="AE45">
            <v>1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A46">
            <v>43</v>
          </cell>
          <cell r="B46">
            <v>20</v>
          </cell>
          <cell r="C46" t="str">
            <v>CUNETA EN CONCRETO DE F`c = 3.000 psi (construcción)</v>
          </cell>
          <cell r="D46" t="str">
            <v>ML</v>
          </cell>
          <cell r="E46">
            <v>100</v>
          </cell>
          <cell r="F46">
            <v>27900</v>
          </cell>
          <cell r="G46">
            <v>2790000</v>
          </cell>
          <cell r="H46">
            <v>2.6393394817392994E-2</v>
          </cell>
          <cell r="I46">
            <v>34037.999900000003</v>
          </cell>
          <cell r="J46">
            <v>613799.98627543473</v>
          </cell>
          <cell r="K46">
            <v>3403799.99</v>
          </cell>
          <cell r="Q46">
            <v>1701899.9950000001</v>
          </cell>
          <cell r="R46">
            <v>1701899.9950000001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1701899.9950000001</v>
          </cell>
          <cell r="Y46">
            <v>3403799.99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0.5</v>
          </cell>
          <cell r="AF46">
            <v>1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</row>
        <row r="47">
          <cell r="A47">
            <v>44</v>
          </cell>
          <cell r="B47">
            <v>21</v>
          </cell>
          <cell r="C47" t="str">
            <v>CORTE  BISELADO Y  SOLDADURA  DE TUBERIA  (suministro y  construccion)</v>
          </cell>
          <cell r="D47" t="str">
            <v>PULG.</v>
          </cell>
          <cell r="E47">
            <v>1200</v>
          </cell>
          <cell r="F47">
            <v>898</v>
          </cell>
          <cell r="G47">
            <v>1077600</v>
          </cell>
          <cell r="H47">
            <v>1.0194093998287702E-2</v>
          </cell>
          <cell r="I47">
            <v>1095.5599916666667</v>
          </cell>
          <cell r="J47">
            <v>237071.9946990711</v>
          </cell>
          <cell r="K47">
            <v>1314671.99</v>
          </cell>
          <cell r="L47">
            <v>547779.99583333335</v>
          </cell>
          <cell r="M47">
            <v>766891.99416666664</v>
          </cell>
          <cell r="S47">
            <v>547779.99583333335</v>
          </cell>
          <cell r="T47">
            <v>1314671.99</v>
          </cell>
          <cell r="U47">
            <v>1314671.99</v>
          </cell>
          <cell r="V47">
            <v>1314671.99</v>
          </cell>
          <cell r="W47">
            <v>1314671.99</v>
          </cell>
          <cell r="X47">
            <v>1314671.99</v>
          </cell>
          <cell r="Y47">
            <v>1314671.99</v>
          </cell>
          <cell r="Z47">
            <v>0.41666666666666669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</row>
        <row r="48">
          <cell r="A48">
            <v>45</v>
          </cell>
          <cell r="B48">
            <v>22</v>
          </cell>
          <cell r="C48" t="str">
            <v>ACOMETIDA ELECTRICA</v>
          </cell>
          <cell r="D48" t="str">
            <v>ML</v>
          </cell>
          <cell r="E48">
            <v>150</v>
          </cell>
          <cell r="F48">
            <v>60723</v>
          </cell>
          <cell r="G48">
            <v>9108450</v>
          </cell>
          <cell r="H48">
            <v>8.6165920080459937E-2</v>
          </cell>
          <cell r="I48">
            <v>74082.059733333343</v>
          </cell>
          <cell r="J48">
            <v>2003858.9551937217</v>
          </cell>
          <cell r="K48">
            <v>11112308.960000001</v>
          </cell>
          <cell r="Q48">
            <v>6349890.8342857147</v>
          </cell>
          <cell r="R48">
            <v>4762418.1257142862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6349890.8342857147</v>
          </cell>
          <cell r="Y48">
            <v>11112308.960000001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0.5714285714285714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</row>
        <row r="49">
          <cell r="A49">
            <v>46</v>
          </cell>
          <cell r="B49">
            <v>23</v>
          </cell>
          <cell r="C49" t="str">
            <v>ACOMETIDA DE AGUA</v>
          </cell>
          <cell r="D49" t="str">
            <v>ML</v>
          </cell>
          <cell r="E49">
            <v>150</v>
          </cell>
          <cell r="F49">
            <v>7169</v>
          </cell>
          <cell r="G49">
            <v>1075350</v>
          </cell>
          <cell r="H49">
            <v>1.0172809002467224E-2</v>
          </cell>
          <cell r="I49">
            <v>8746.1799333333329</v>
          </cell>
          <cell r="J49">
            <v>236576.99471013932</v>
          </cell>
          <cell r="K49">
            <v>1311926.99</v>
          </cell>
          <cell r="Q49">
            <v>749672.56571428571</v>
          </cell>
          <cell r="R49">
            <v>562254.42428571428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749672.56571428571</v>
          </cell>
          <cell r="Y49">
            <v>1311926.99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0.5714285714285714</v>
          </cell>
          <cell r="AF49">
            <v>1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A50">
            <v>47</v>
          </cell>
          <cell r="B50">
            <v>24</v>
          </cell>
          <cell r="C50" t="str">
            <v>Planos "AS  BUILT"</v>
          </cell>
          <cell r="D50" t="str">
            <v>GL</v>
          </cell>
          <cell r="E50">
            <v>1</v>
          </cell>
          <cell r="F50">
            <v>945000</v>
          </cell>
          <cell r="G50">
            <v>945000</v>
          </cell>
          <cell r="H50">
            <v>8.9396982446008529E-3</v>
          </cell>
          <cell r="I50">
            <v>1152900</v>
          </cell>
          <cell r="J50">
            <v>207899.99535135692</v>
          </cell>
          <cell r="K50">
            <v>1152900</v>
          </cell>
          <cell r="Q50">
            <v>658800</v>
          </cell>
          <cell r="R50">
            <v>494100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658800</v>
          </cell>
          <cell r="Y50">
            <v>1152900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0.5714285714285714</v>
          </cell>
          <cell r="AF50">
            <v>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A51">
            <v>48</v>
          </cell>
          <cell r="C51" t="str">
            <v>TOTAL</v>
          </cell>
          <cell r="G51">
            <v>172953530</v>
          </cell>
          <cell r="K51">
            <v>128964084.03999998</v>
          </cell>
          <cell r="L51">
            <v>16152059.744689595</v>
          </cell>
          <cell r="M51">
            <v>20538836.128957592</v>
          </cell>
          <cell r="N51">
            <v>20837115.333947785</v>
          </cell>
          <cell r="O51">
            <v>17716180.524967395</v>
          </cell>
          <cell r="P51">
            <v>20589413.510192886</v>
          </cell>
          <cell r="Q51">
            <v>25231349.184271317</v>
          </cell>
          <cell r="R51">
            <v>7899129.6129734227</v>
          </cell>
          <cell r="S51">
            <v>16152059.744689595</v>
          </cell>
          <cell r="T51">
            <v>36690895.873647183</v>
          </cell>
          <cell r="U51">
            <v>57528011.207594968</v>
          </cell>
          <cell r="V51">
            <v>75244191.732562363</v>
          </cell>
          <cell r="W51">
            <v>95833605.242755249</v>
          </cell>
          <cell r="X51">
            <v>121064954.42702657</v>
          </cell>
          <cell r="Y51">
            <v>128964084.03999999</v>
          </cell>
          <cell r="Z51">
            <v>0.12524463586063087</v>
          </cell>
          <cell r="AA51">
            <v>0.28450476073840059</v>
          </cell>
          <cell r="AB51">
            <v>0.44607777146505273</v>
          </cell>
          <cell r="AC51">
            <v>0.58345075136752289</v>
          </cell>
          <cell r="AD51">
            <v>0.7431030581586664</v>
          </cell>
          <cell r="AE51">
            <v>0.93874938381663375</v>
          </cell>
          <cell r="AF51">
            <v>1</v>
          </cell>
          <cell r="AG51" t="e">
            <v>#N/A</v>
          </cell>
          <cell r="AH51">
            <v>0</v>
          </cell>
          <cell r="AI51" t="e">
            <v>#N/A</v>
          </cell>
          <cell r="AJ51" t="e">
            <v>#N/A</v>
          </cell>
          <cell r="AO51">
            <v>5267491.2596936319</v>
          </cell>
          <cell r="AP51">
            <v>10531697.173697814</v>
          </cell>
          <cell r="AQ51">
            <v>20895150.356504612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4.0844637473328206E-2</v>
          </cell>
          <cell r="AW51">
            <v>8.1663800057939107E-2</v>
          </cell>
          <cell r="AX51">
            <v>0.16202301991323176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</row>
        <row r="52">
          <cell r="A52">
            <v>49</v>
          </cell>
          <cell r="C52" t="str">
            <v>ADMINISTRACION</v>
          </cell>
          <cell r="G52">
            <v>11627909</v>
          </cell>
        </row>
        <row r="53">
          <cell r="A53">
            <v>50</v>
          </cell>
          <cell r="C53" t="str">
            <v>IMPREVISTOS</v>
          </cell>
          <cell r="G53">
            <v>6342496</v>
          </cell>
        </row>
        <row r="54">
          <cell r="A54">
            <v>51</v>
          </cell>
          <cell r="C54" t="str">
            <v>UTILIDADES</v>
          </cell>
          <cell r="G54">
            <v>5285413</v>
          </cell>
        </row>
        <row r="55">
          <cell r="A55">
            <v>52</v>
          </cell>
          <cell r="C55" t="str">
            <v>TOTAL CON AIU</v>
          </cell>
          <cell r="G55">
            <v>128964084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G4">
            <v>13300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Insum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  <row r="108">
          <cell r="A108" t="str">
            <v>CORTADORA DE LÁMINA</v>
          </cell>
        </row>
        <row r="109">
          <cell r="A109" t="str">
            <v>CORTADORA DE ANGULO</v>
          </cell>
        </row>
        <row r="110">
          <cell r="A110" t="str">
            <v>EQUIPO DE SOLDADURA</v>
          </cell>
        </row>
        <row r="111">
          <cell r="A111" t="str">
            <v>EQUIPO DE PINTURA</v>
          </cell>
        </row>
        <row r="112">
          <cell r="A112" t="str">
            <v>EQUIPO DE SERIGRAFÍA</v>
          </cell>
        </row>
        <row r="113">
          <cell r="A113" t="str">
            <v>EQUIPO DE LAMINACIÓN</v>
          </cell>
        </row>
        <row r="114">
          <cell r="A114" t="str">
            <v>TALADRO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>
        <row r="1">
          <cell r="B1" t="str">
            <v>FECHA</v>
          </cell>
        </row>
        <row r="2">
          <cell r="B2">
            <v>39326</v>
          </cell>
        </row>
        <row r="3">
          <cell r="B3">
            <v>39327</v>
          </cell>
        </row>
        <row r="4">
          <cell r="B4">
            <v>39328</v>
          </cell>
        </row>
        <row r="5">
          <cell r="B5">
            <v>39329</v>
          </cell>
        </row>
        <row r="6">
          <cell r="B6">
            <v>39330</v>
          </cell>
        </row>
        <row r="7">
          <cell r="B7">
            <v>39330</v>
          </cell>
        </row>
        <row r="8">
          <cell r="B8">
            <v>39330</v>
          </cell>
        </row>
        <row r="9">
          <cell r="B9">
            <v>39331</v>
          </cell>
        </row>
        <row r="10">
          <cell r="B10">
            <v>39332</v>
          </cell>
        </row>
        <row r="11">
          <cell r="B11">
            <v>39333</v>
          </cell>
        </row>
        <row r="12">
          <cell r="B12">
            <v>39334</v>
          </cell>
        </row>
        <row r="13">
          <cell r="B13">
            <v>39335</v>
          </cell>
        </row>
        <row r="14">
          <cell r="B14">
            <v>39336</v>
          </cell>
        </row>
        <row r="15">
          <cell r="B15">
            <v>39337</v>
          </cell>
        </row>
        <row r="16">
          <cell r="B16">
            <v>39338</v>
          </cell>
        </row>
        <row r="17">
          <cell r="B17">
            <v>39339</v>
          </cell>
        </row>
        <row r="18">
          <cell r="B18">
            <v>39340</v>
          </cell>
        </row>
        <row r="19">
          <cell r="B19">
            <v>39341</v>
          </cell>
        </row>
        <row r="20">
          <cell r="B20">
            <v>39342</v>
          </cell>
        </row>
        <row r="21">
          <cell r="B21">
            <v>39343</v>
          </cell>
        </row>
        <row r="22">
          <cell r="B22">
            <v>39344</v>
          </cell>
        </row>
        <row r="23">
          <cell r="B23">
            <v>39345</v>
          </cell>
        </row>
        <row r="24">
          <cell r="B24">
            <v>39346</v>
          </cell>
        </row>
        <row r="25">
          <cell r="B25">
            <v>39347</v>
          </cell>
        </row>
        <row r="26">
          <cell r="B26">
            <v>39348</v>
          </cell>
        </row>
        <row r="27">
          <cell r="B27">
            <v>39349</v>
          </cell>
        </row>
        <row r="28">
          <cell r="B28">
            <v>39350</v>
          </cell>
        </row>
        <row r="29">
          <cell r="B29">
            <v>39351</v>
          </cell>
        </row>
        <row r="30">
          <cell r="B30">
            <v>39352</v>
          </cell>
        </row>
        <row r="31">
          <cell r="B31">
            <v>39353</v>
          </cell>
        </row>
        <row r="32">
          <cell r="B32">
            <v>39354</v>
          </cell>
        </row>
        <row r="33">
          <cell r="B33">
            <v>39355</v>
          </cell>
        </row>
        <row r="34">
          <cell r="B34">
            <v>39356</v>
          </cell>
        </row>
        <row r="35">
          <cell r="B35">
            <v>39358</v>
          </cell>
        </row>
        <row r="36">
          <cell r="B36">
            <v>39359</v>
          </cell>
        </row>
        <row r="37">
          <cell r="B37">
            <v>39360</v>
          </cell>
        </row>
        <row r="38">
          <cell r="B38">
            <v>39361</v>
          </cell>
        </row>
        <row r="39">
          <cell r="B39">
            <v>39362</v>
          </cell>
        </row>
        <row r="40">
          <cell r="B40">
            <v>39363</v>
          </cell>
        </row>
        <row r="41">
          <cell r="B41">
            <v>39364</v>
          </cell>
        </row>
        <row r="42">
          <cell r="B42">
            <v>39365</v>
          </cell>
        </row>
        <row r="43">
          <cell r="B43">
            <v>39366</v>
          </cell>
        </row>
        <row r="44">
          <cell r="B44">
            <v>39367</v>
          </cell>
        </row>
        <row r="45">
          <cell r="B45">
            <v>39368</v>
          </cell>
        </row>
        <row r="46">
          <cell r="B46">
            <v>39369</v>
          </cell>
        </row>
        <row r="47">
          <cell r="B47">
            <v>39370</v>
          </cell>
        </row>
        <row r="48">
          <cell r="B48">
            <v>39370</v>
          </cell>
        </row>
        <row r="49">
          <cell r="B49">
            <v>39371</v>
          </cell>
        </row>
        <row r="50">
          <cell r="B50">
            <v>39372</v>
          </cell>
        </row>
        <row r="51">
          <cell r="B51">
            <v>39373</v>
          </cell>
        </row>
        <row r="52">
          <cell r="B52">
            <v>39374</v>
          </cell>
        </row>
        <row r="53">
          <cell r="B53">
            <v>39377</v>
          </cell>
        </row>
        <row r="54">
          <cell r="B54">
            <v>39378</v>
          </cell>
        </row>
        <row r="55">
          <cell r="B55">
            <v>39380</v>
          </cell>
        </row>
        <row r="56">
          <cell r="B56">
            <v>39382</v>
          </cell>
        </row>
        <row r="57">
          <cell r="B57">
            <v>39383</v>
          </cell>
        </row>
        <row r="58">
          <cell r="B58">
            <v>39384</v>
          </cell>
        </row>
        <row r="59">
          <cell r="B59">
            <v>39384</v>
          </cell>
        </row>
        <row r="60">
          <cell r="B60">
            <v>39386</v>
          </cell>
        </row>
        <row r="61">
          <cell r="B61">
            <v>39390</v>
          </cell>
        </row>
        <row r="62">
          <cell r="B62">
            <v>39391</v>
          </cell>
        </row>
        <row r="63">
          <cell r="B63">
            <v>39348</v>
          </cell>
        </row>
        <row r="64">
          <cell r="B64">
            <v>39349</v>
          </cell>
        </row>
        <row r="65">
          <cell r="B65">
            <v>39356</v>
          </cell>
        </row>
        <row r="66">
          <cell r="B66">
            <v>39392</v>
          </cell>
        </row>
        <row r="67">
          <cell r="B67">
            <v>39393</v>
          </cell>
        </row>
        <row r="68">
          <cell r="B68">
            <v>39394</v>
          </cell>
        </row>
        <row r="69">
          <cell r="B69">
            <v>39395</v>
          </cell>
        </row>
        <row r="70">
          <cell r="B70">
            <v>39395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B33" t="str">
            <v xml:space="preserve">ESPECIALIDAD  : 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>
        <row r="40">
          <cell r="N40">
            <v>0.12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N40">
            <v>0.12</v>
          </cell>
        </row>
        <row r="41">
          <cell r="N41">
            <v>0.03</v>
          </cell>
        </row>
        <row r="42">
          <cell r="N42">
            <v>0.05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>
        <row r="1">
          <cell r="A1" t="str">
            <v>PROYECTADO</v>
          </cell>
        </row>
        <row r="2">
          <cell r="A2" t="str">
            <v>EJECUTADO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</sheetNames>
    <sheetDataSet>
      <sheetData sheetId="0"/>
      <sheetData sheetId="1"/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</row>
        <row r="56">
          <cell r="B56" t="str">
            <v>EQUIPO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</row>
        <row r="69">
          <cell r="B69" t="str">
            <v>TRANSPORTE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</row>
        <row r="73">
          <cell r="B73" t="str">
            <v>MANO DE OBRA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</sheetData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/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/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 xml:space="preserve"> 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 xml:space="preserve"> 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>
        <row r="3">
          <cell r="A3">
            <v>1</v>
          </cell>
          <cell r="B3" t="str">
            <v xml:space="preserve"> AGREGADO FINO</v>
          </cell>
          <cell r="C3" t="str">
            <v>M3</v>
          </cell>
          <cell r="D3">
            <v>17004</v>
          </cell>
        </row>
        <row r="4">
          <cell r="A4">
            <v>2</v>
          </cell>
          <cell r="B4" t="str">
            <v>ACERO</v>
          </cell>
          <cell r="C4" t="str">
            <v>KG</v>
          </cell>
          <cell r="D4">
            <v>1600</v>
          </cell>
        </row>
        <row r="5">
          <cell r="A5">
            <v>3</v>
          </cell>
          <cell r="B5" t="str">
            <v>ACERO ESTRUCTURAL A-36</v>
          </cell>
          <cell r="C5" t="str">
            <v>KG</v>
          </cell>
          <cell r="D5">
            <v>4200</v>
          </cell>
        </row>
        <row r="6">
          <cell r="A6">
            <v>4</v>
          </cell>
          <cell r="B6" t="str">
            <v>ACOPLE PARA FLEXICONDUIT Ø 1"</v>
          </cell>
          <cell r="C6" t="str">
            <v>UND</v>
          </cell>
          <cell r="D6">
            <v>28014</v>
          </cell>
        </row>
        <row r="7">
          <cell r="A7">
            <v>5</v>
          </cell>
          <cell r="B7" t="str">
            <v>ACOPLE PARA FLEXICONDUIT Ø 2"</v>
          </cell>
          <cell r="C7" t="str">
            <v>UND</v>
          </cell>
          <cell r="D7">
            <v>19914.3</v>
          </cell>
        </row>
        <row r="8">
          <cell r="A8">
            <v>6</v>
          </cell>
          <cell r="B8" t="str">
            <v>ADITIVOS</v>
          </cell>
          <cell r="C8" t="str">
            <v>GL</v>
          </cell>
          <cell r="D8">
            <v>10000</v>
          </cell>
        </row>
        <row r="9">
          <cell r="A9">
            <v>7</v>
          </cell>
          <cell r="B9" t="str">
            <v>AGREGADO GRUESO</v>
          </cell>
          <cell r="C9" t="str">
            <v>M3</v>
          </cell>
          <cell r="D9">
            <v>49980</v>
          </cell>
        </row>
        <row r="10">
          <cell r="A10">
            <v>8</v>
          </cell>
          <cell r="B10" t="str">
            <v>ANCLAJE AB 3/4 CON CAMISA</v>
          </cell>
          <cell r="C10" t="str">
            <v>UND</v>
          </cell>
          <cell r="D10">
            <v>40000</v>
          </cell>
        </row>
        <row r="11">
          <cell r="A11">
            <v>9</v>
          </cell>
          <cell r="B11" t="str">
            <v>ANGULO 2" x 2" x ¼"</v>
          </cell>
          <cell r="C11" t="str">
            <v>KG</v>
          </cell>
          <cell r="D11">
            <v>2205</v>
          </cell>
        </row>
        <row r="12">
          <cell r="A12">
            <v>10</v>
          </cell>
          <cell r="B12" t="str">
            <v>ANGULO 2" x 2" x 1/8" x 6 MTS.</v>
          </cell>
          <cell r="C12" t="str">
            <v>UND</v>
          </cell>
          <cell r="D12">
            <v>57000</v>
          </cell>
        </row>
        <row r="13">
          <cell r="A13">
            <v>11</v>
          </cell>
          <cell r="B13" t="str">
            <v>ARENA LAVADA TIPO I</v>
          </cell>
          <cell r="C13" t="str">
            <v>M3</v>
          </cell>
          <cell r="D13">
            <v>16000</v>
          </cell>
        </row>
        <row r="14">
          <cell r="A14">
            <v>12</v>
          </cell>
          <cell r="B14" t="str">
            <v>ARENA SECA</v>
          </cell>
          <cell r="C14" t="str">
            <v>M3</v>
          </cell>
          <cell r="D14">
            <v>90000</v>
          </cell>
        </row>
        <row r="15">
          <cell r="A15">
            <v>13</v>
          </cell>
          <cell r="B15" t="str">
            <v>ARENA-CEMENTO</v>
          </cell>
          <cell r="C15" t="str">
            <v>M3</v>
          </cell>
          <cell r="D15">
            <v>35000</v>
          </cell>
        </row>
        <row r="16">
          <cell r="A16">
            <v>14</v>
          </cell>
          <cell r="B16" t="str">
            <v>BALDOSA GRANITO .33X.33 T-ALFA</v>
          </cell>
          <cell r="C16" t="str">
            <v>M2</v>
          </cell>
          <cell r="D16">
            <v>23000</v>
          </cell>
        </row>
        <row r="17">
          <cell r="A17">
            <v>15</v>
          </cell>
          <cell r="B17" t="str">
            <v>BANDEJA PORTACABLE 0.40</v>
          </cell>
          <cell r="C17" t="str">
            <v>ML</v>
          </cell>
          <cell r="D17">
            <v>65000</v>
          </cell>
        </row>
        <row r="18">
          <cell r="A18">
            <v>16</v>
          </cell>
          <cell r="B18" t="str">
            <v>BANDEJA PORTACABLE 0.20</v>
          </cell>
          <cell r="C18" t="str">
            <v>ML</v>
          </cell>
          <cell r="D18">
            <v>54000</v>
          </cell>
        </row>
        <row r="19">
          <cell r="A19">
            <v>17</v>
          </cell>
          <cell r="B19" t="str">
            <v>BANDEJAS PORTACABLE ALUMINIO</v>
          </cell>
          <cell r="C19" t="str">
            <v>ML</v>
          </cell>
          <cell r="D19">
            <v>126000</v>
          </cell>
        </row>
        <row r="20">
          <cell r="A20">
            <v>18</v>
          </cell>
          <cell r="B20" t="str">
            <v>BRIDA Ø ½" ROSCADA ANSI 300 AC 304</v>
          </cell>
          <cell r="C20" t="str">
            <v>UND</v>
          </cell>
          <cell r="D20">
            <v>85260</v>
          </cell>
        </row>
        <row r="21">
          <cell r="A21">
            <v>19</v>
          </cell>
          <cell r="B21" t="str">
            <v>BRIDA Ø 1½" ANSI 300 CON PERFORACION ½" NPT</v>
          </cell>
          <cell r="C21" t="str">
            <v>UND</v>
          </cell>
          <cell r="D21">
            <v>42630</v>
          </cell>
        </row>
        <row r="22">
          <cell r="A22">
            <v>20</v>
          </cell>
          <cell r="B22" t="str">
            <v>BRIDA Ø 1½" ANSI 300 PERF. ROSC. ½" NPT A.I. 304</v>
          </cell>
          <cell r="C22" t="str">
            <v>UND</v>
          </cell>
          <cell r="D22">
            <v>85260</v>
          </cell>
        </row>
        <row r="23">
          <cell r="A23">
            <v>21</v>
          </cell>
          <cell r="B23" t="str">
            <v>BRIDA Ø 1½" ROSCADA ANSI 300  AC</v>
          </cell>
          <cell r="C23" t="str">
            <v>UND</v>
          </cell>
          <cell r="D23">
            <v>42630</v>
          </cell>
        </row>
        <row r="24">
          <cell r="A24">
            <v>22</v>
          </cell>
          <cell r="B24" t="str">
            <v>BRIDA Ø 3/4" ROSCADA ANSI 300  AC</v>
          </cell>
          <cell r="C24" t="str">
            <v>UND</v>
          </cell>
          <cell r="D24">
            <v>19451.25</v>
          </cell>
        </row>
        <row r="25">
          <cell r="A25">
            <v>23</v>
          </cell>
          <cell r="B25" t="str">
            <v>CABLE DESNUDO 2/0 AWG</v>
          </cell>
          <cell r="C25" t="str">
            <v>ML</v>
          </cell>
          <cell r="D25">
            <v>6797</v>
          </cell>
        </row>
        <row r="26">
          <cell r="A26">
            <v>24</v>
          </cell>
          <cell r="B26" t="str">
            <v>CABLE MONOP. M.TEN. 1/0 AWG, XLPE 8KV 100% APANT.</v>
          </cell>
          <cell r="C26" t="str">
            <v>ML</v>
          </cell>
          <cell r="D26">
            <v>18375</v>
          </cell>
        </row>
        <row r="27">
          <cell r="A27">
            <v>25</v>
          </cell>
          <cell r="B27" t="str">
            <v>CABLE MONOP. P. F. 1/0 AWG, THW 75ºC- NEGRO</v>
          </cell>
          <cell r="C27" t="str">
            <v>ML</v>
          </cell>
          <cell r="D27">
            <v>6162.45</v>
          </cell>
        </row>
        <row r="28">
          <cell r="A28">
            <v>26</v>
          </cell>
          <cell r="B28" t="str">
            <v>CABLE MULTICOND. 3x12 AWG THW 75ºC 600V</v>
          </cell>
          <cell r="C28" t="str">
            <v>ML</v>
          </cell>
          <cell r="D28">
            <v>2362.5</v>
          </cell>
        </row>
        <row r="29">
          <cell r="A29">
            <v>27</v>
          </cell>
          <cell r="B29" t="str">
            <v>CABLE MULTICOND. 4 TRIADAS 16 AWG THW 75ºC</v>
          </cell>
          <cell r="C29" t="str">
            <v>ML</v>
          </cell>
          <cell r="D29">
            <v>12301.8</v>
          </cell>
        </row>
        <row r="30">
          <cell r="A30">
            <v>28</v>
          </cell>
          <cell r="B30" t="str">
            <v>CABLE MULTICOND. 4x12 AWG THW 75ºC 600V</v>
          </cell>
          <cell r="C30" t="str">
            <v>ML</v>
          </cell>
          <cell r="D30">
            <v>2759.4</v>
          </cell>
        </row>
        <row r="31">
          <cell r="A31">
            <v>29</v>
          </cell>
          <cell r="B31" t="str">
            <v xml:space="preserve">CABLE No.2 </v>
          </cell>
          <cell r="C31" t="str">
            <v>ML</v>
          </cell>
          <cell r="D31">
            <v>3775.8</v>
          </cell>
        </row>
        <row r="32">
          <cell r="A32">
            <v>30</v>
          </cell>
          <cell r="B32" t="str">
            <v>PERFIL EN H</v>
          </cell>
          <cell r="C32" t="str">
            <v>KG</v>
          </cell>
          <cell r="D32">
            <v>4725</v>
          </cell>
        </row>
        <row r="33">
          <cell r="A33">
            <v>31</v>
          </cell>
          <cell r="B33" t="str">
            <v>CEIGOTA P680</v>
          </cell>
          <cell r="C33" t="str">
            <v>GL</v>
          </cell>
          <cell r="D33">
            <v>309926</v>
          </cell>
        </row>
        <row r="34">
          <cell r="A34">
            <v>32</v>
          </cell>
          <cell r="B34" t="str">
            <v>CODO Ø ½" ROSCADO 3000# A.I.304</v>
          </cell>
          <cell r="C34" t="str">
            <v>UND</v>
          </cell>
          <cell r="D34">
            <v>28014</v>
          </cell>
        </row>
        <row r="35">
          <cell r="A35">
            <v>33</v>
          </cell>
          <cell r="B35" t="str">
            <v>CODO Ø ½" ROSCADO 3000# AC</v>
          </cell>
          <cell r="C35" t="str">
            <v>UND</v>
          </cell>
          <cell r="D35">
            <v>7429.8</v>
          </cell>
        </row>
        <row r="36">
          <cell r="A36">
            <v>34</v>
          </cell>
          <cell r="B36" t="str">
            <v>CODO Ø 3/4" ROSCADO 3000# AC</v>
          </cell>
          <cell r="C36" t="str">
            <v>UND</v>
          </cell>
          <cell r="D36">
            <v>10353</v>
          </cell>
        </row>
        <row r="37">
          <cell r="A37">
            <v>35</v>
          </cell>
          <cell r="B37" t="str">
            <v>COMBUSTIBLE</v>
          </cell>
          <cell r="C37" t="str">
            <v>GALON</v>
          </cell>
          <cell r="D37">
            <v>2900</v>
          </cell>
        </row>
        <row r="38">
          <cell r="A38">
            <v>36</v>
          </cell>
          <cell r="B38" t="str">
            <v>COMEDORES EN MADERA</v>
          </cell>
          <cell r="C38" t="str">
            <v>GL</v>
          </cell>
          <cell r="D38">
            <v>800000</v>
          </cell>
        </row>
        <row r="39">
          <cell r="A39">
            <v>37</v>
          </cell>
          <cell r="B39" t="str">
            <v>CONCECTOR Ø ¼" NPT MACHO x 3/8" OD A.I.</v>
          </cell>
          <cell r="C39" t="str">
            <v>UND</v>
          </cell>
          <cell r="D39">
            <v>46292.4</v>
          </cell>
        </row>
        <row r="40">
          <cell r="A40">
            <v>38</v>
          </cell>
          <cell r="B40" t="str">
            <v>CONCECTOR Ø ½" NPT MACHO x ½ OD A.I. 316</v>
          </cell>
          <cell r="C40" t="str">
            <v>UND</v>
          </cell>
          <cell r="D40">
            <v>42630</v>
          </cell>
        </row>
        <row r="41">
          <cell r="A41">
            <v>39</v>
          </cell>
          <cell r="B41" t="str">
            <v>CONCECTOR Ø ½" NPT MACHO x 3/8" OD A.I.</v>
          </cell>
          <cell r="C41" t="str">
            <v>UND</v>
          </cell>
          <cell r="D41">
            <v>54810</v>
          </cell>
        </row>
        <row r="42">
          <cell r="A42">
            <v>40</v>
          </cell>
          <cell r="B42" t="str">
            <v>CONCRETO 2500 PSI</v>
          </cell>
          <cell r="C42" t="str">
            <v>M3</v>
          </cell>
          <cell r="D42">
            <v>210000</v>
          </cell>
        </row>
        <row r="43">
          <cell r="A43">
            <v>41</v>
          </cell>
          <cell r="B43" t="str">
            <v>CONCRETO 3000 PSI</v>
          </cell>
          <cell r="C43" t="str">
            <v>M3</v>
          </cell>
          <cell r="D43">
            <v>250000</v>
          </cell>
        </row>
        <row r="44">
          <cell r="A44">
            <v>42</v>
          </cell>
          <cell r="B44" t="str">
            <v>CONCRETO 3000 PSI</v>
          </cell>
          <cell r="C44" t="str">
            <v>M3</v>
          </cell>
          <cell r="D44">
            <v>257000</v>
          </cell>
        </row>
        <row r="45">
          <cell r="A45">
            <v>43</v>
          </cell>
          <cell r="B45" t="str">
            <v>CONCRETO 3500 PSI</v>
          </cell>
          <cell r="C45" t="str">
            <v>M3</v>
          </cell>
          <cell r="D45">
            <v>275000</v>
          </cell>
        </row>
        <row r="46">
          <cell r="A46">
            <v>44</v>
          </cell>
          <cell r="B46" t="str">
            <v>CONCRETO 5000 PSI</v>
          </cell>
          <cell r="C46" t="str">
            <v>M3</v>
          </cell>
          <cell r="D46">
            <v>320000</v>
          </cell>
        </row>
        <row r="47">
          <cell r="A47">
            <v>45</v>
          </cell>
          <cell r="B47" t="str">
            <v>CONCRETO POBRE</v>
          </cell>
          <cell r="C47" t="str">
            <v>M3</v>
          </cell>
          <cell r="D47">
            <v>200000</v>
          </cell>
        </row>
        <row r="48">
          <cell r="A48">
            <v>46</v>
          </cell>
          <cell r="B48" t="str">
            <v>CONCRETO ROJO</v>
          </cell>
          <cell r="C48" t="str">
            <v>M3</v>
          </cell>
          <cell r="D48">
            <v>367500</v>
          </cell>
        </row>
        <row r="49">
          <cell r="A49">
            <v>47</v>
          </cell>
          <cell r="B49" t="str">
            <v>CONDULETA LB, LL, T, LR, C  HIERRO 3/4"</v>
          </cell>
          <cell r="C49" t="str">
            <v>UND</v>
          </cell>
          <cell r="D49">
            <v>15000</v>
          </cell>
        </row>
        <row r="50">
          <cell r="A50">
            <v>48</v>
          </cell>
          <cell r="B50" t="str">
            <v>CONDULETA LB, LL, T, LR, C  HIERRO 1"</v>
          </cell>
          <cell r="C50" t="str">
            <v>UND</v>
          </cell>
          <cell r="D50">
            <v>18000</v>
          </cell>
        </row>
        <row r="51">
          <cell r="A51">
            <v>49</v>
          </cell>
          <cell r="B51" t="str">
            <v>CONDULETA LB, LL, T, LR, C  HIERRO 1½"</v>
          </cell>
          <cell r="C51" t="str">
            <v>UND</v>
          </cell>
          <cell r="D51">
            <v>35000</v>
          </cell>
        </row>
        <row r="52">
          <cell r="A52">
            <v>50</v>
          </cell>
          <cell r="B52" t="str">
            <v>CONDULETA LB, LL, T, LR, C  HIERRO 2"</v>
          </cell>
          <cell r="C52" t="str">
            <v>UND</v>
          </cell>
          <cell r="D52">
            <v>46000</v>
          </cell>
        </row>
        <row r="53">
          <cell r="A53">
            <v>51</v>
          </cell>
          <cell r="B53" t="str">
            <v>DESCARGADOR SOBRETENSION CIRCUITO M. CLASE III</v>
          </cell>
          <cell r="C53" t="str">
            <v>UND</v>
          </cell>
          <cell r="D53">
            <v>325500</v>
          </cell>
        </row>
        <row r="54">
          <cell r="A54">
            <v>52</v>
          </cell>
          <cell r="B54" t="str">
            <v>DESCARGADOR SOBRETENSION SEÑAL INSTRUM.</v>
          </cell>
          <cell r="C54" t="str">
            <v>UND</v>
          </cell>
          <cell r="D54">
            <v>325500</v>
          </cell>
        </row>
        <row r="55">
          <cell r="A55">
            <v>53</v>
          </cell>
          <cell r="B55" t="str">
            <v>DIVISION MODULAR</v>
          </cell>
          <cell r="C55" t="str">
            <v>M2</v>
          </cell>
          <cell r="D55">
            <v>180000</v>
          </cell>
        </row>
        <row r="56">
          <cell r="A56">
            <v>54</v>
          </cell>
          <cell r="B56" t="str">
            <v>EMULSION ASFALTICA</v>
          </cell>
          <cell r="C56" t="str">
            <v>KILO</v>
          </cell>
          <cell r="D56">
            <v>850</v>
          </cell>
        </row>
        <row r="57">
          <cell r="A57">
            <v>55</v>
          </cell>
          <cell r="B57" t="str">
            <v>FLAKELINE 2000 MBT45 MILS</v>
          </cell>
          <cell r="C57" t="str">
            <v>M2</v>
          </cell>
          <cell r="D57">
            <v>108150</v>
          </cell>
        </row>
        <row r="58">
          <cell r="A58">
            <v>56</v>
          </cell>
          <cell r="B58" t="str">
            <v>FLEXICONDUIT 1" PVC CON CONECTORES Y ACC.</v>
          </cell>
          <cell r="C58" t="str">
            <v>ML</v>
          </cell>
          <cell r="D58">
            <v>27648.6</v>
          </cell>
        </row>
        <row r="59">
          <cell r="A59">
            <v>57</v>
          </cell>
          <cell r="B59" t="str">
            <v>FLEXICONDUIT 2" PVC CON CONECTORES Y ACC.</v>
          </cell>
          <cell r="C59" t="str">
            <v>ML</v>
          </cell>
          <cell r="D59">
            <v>58299.15</v>
          </cell>
        </row>
        <row r="60">
          <cell r="A60">
            <v>58</v>
          </cell>
          <cell r="B60" t="str">
            <v>FLEXICONDUIT 3" PVC CON CONECTORES Y ACC.</v>
          </cell>
          <cell r="C60" t="str">
            <v>UND</v>
          </cell>
          <cell r="D60">
            <v>187623.45</v>
          </cell>
        </row>
        <row r="61">
          <cell r="A61">
            <v>59</v>
          </cell>
          <cell r="B61" t="str">
            <v>FLEXICONDUITS ESXPLOCION PLUS</v>
          </cell>
          <cell r="C61" t="str">
            <v>UND</v>
          </cell>
          <cell r="D61">
            <v>368900</v>
          </cell>
        </row>
        <row r="62">
          <cell r="A62">
            <v>60</v>
          </cell>
          <cell r="B62" t="str">
            <v>FOAM GLASS</v>
          </cell>
          <cell r="C62" t="str">
            <v>GL</v>
          </cell>
          <cell r="D62">
            <v>262500</v>
          </cell>
        </row>
        <row r="63">
          <cell r="A63">
            <v>61</v>
          </cell>
          <cell r="B63" t="str">
            <v>FOILD-ALUMINIO</v>
          </cell>
          <cell r="C63" t="str">
            <v>M2</v>
          </cell>
          <cell r="D63">
            <v>18000</v>
          </cell>
        </row>
        <row r="64">
          <cell r="A64">
            <v>62</v>
          </cell>
          <cell r="B64" t="str">
            <v>MISCELANEOS</v>
          </cell>
          <cell r="C64" t="str">
            <v>GL</v>
          </cell>
        </row>
        <row r="65">
          <cell r="A65">
            <v>63</v>
          </cell>
          <cell r="B65" t="str">
            <v>GABINETE EN ALUMINIO 0,9 m x 0,4 m x 2,8 m</v>
          </cell>
          <cell r="C65" t="str">
            <v>GL</v>
          </cell>
          <cell r="D65">
            <v>1197000</v>
          </cell>
        </row>
        <row r="66">
          <cell r="A66">
            <v>64</v>
          </cell>
          <cell r="B66" t="str">
            <v>GALON   PINTULUX</v>
          </cell>
          <cell r="C66" t="str">
            <v>UND</v>
          </cell>
          <cell r="D66">
            <v>45387</v>
          </cell>
        </row>
        <row r="67">
          <cell r="A67">
            <v>65</v>
          </cell>
          <cell r="B67" t="str">
            <v>GALON   VINILTEX</v>
          </cell>
          <cell r="C67" t="str">
            <v>UND</v>
          </cell>
          <cell r="D67">
            <v>37947</v>
          </cell>
        </row>
        <row r="68">
          <cell r="A68">
            <v>66</v>
          </cell>
          <cell r="B68" t="str">
            <v xml:space="preserve">GALON  DOMESTICO </v>
          </cell>
          <cell r="C68" t="str">
            <v>UND</v>
          </cell>
          <cell r="D68">
            <v>42019</v>
          </cell>
        </row>
        <row r="69">
          <cell r="A69">
            <v>67</v>
          </cell>
          <cell r="B69" t="str">
            <v>GALON ALUMINIO ECP-100.</v>
          </cell>
          <cell r="C69" t="str">
            <v>UND</v>
          </cell>
          <cell r="D69">
            <v>55089</v>
          </cell>
        </row>
        <row r="70">
          <cell r="A70">
            <v>68</v>
          </cell>
          <cell r="B70" t="str">
            <v>GALON ANTICORROSIVO 500</v>
          </cell>
          <cell r="C70" t="str">
            <v>UND</v>
          </cell>
          <cell r="D70">
            <v>36388</v>
          </cell>
        </row>
        <row r="71">
          <cell r="A71">
            <v>69</v>
          </cell>
          <cell r="B71" t="str">
            <v>GALON DE THINNER.</v>
          </cell>
          <cell r="C71" t="str">
            <v>UND</v>
          </cell>
          <cell r="D71">
            <v>8930</v>
          </cell>
        </row>
        <row r="72">
          <cell r="A72">
            <v>70</v>
          </cell>
          <cell r="B72" t="str">
            <v>GAS PROPANO</v>
          </cell>
          <cell r="C72" t="str">
            <v>CIL</v>
          </cell>
          <cell r="D72">
            <v>8000</v>
          </cell>
        </row>
        <row r="73">
          <cell r="A73">
            <v>71</v>
          </cell>
          <cell r="B73" t="str">
            <v>GRANITO</v>
          </cell>
          <cell r="C73" t="str">
            <v>BULTO</v>
          </cell>
          <cell r="D73">
            <v>9084</v>
          </cell>
        </row>
        <row r="74">
          <cell r="A74">
            <v>72</v>
          </cell>
          <cell r="B74" t="str">
            <v>GRATAS</v>
          </cell>
          <cell r="C74" t="str">
            <v>UND</v>
          </cell>
          <cell r="D74">
            <v>33000</v>
          </cell>
        </row>
        <row r="75">
          <cell r="A75">
            <v>73</v>
          </cell>
          <cell r="B75" t="str">
            <v>GRAVILLA</v>
          </cell>
          <cell r="C75" t="str">
            <v>M3</v>
          </cell>
          <cell r="D75">
            <v>45000</v>
          </cell>
        </row>
        <row r="76">
          <cell r="A76">
            <v>74</v>
          </cell>
          <cell r="B76" t="str">
            <v>SIKAGROUT</v>
          </cell>
          <cell r="C76" t="str">
            <v>KG</v>
          </cell>
          <cell r="D76">
            <v>2000</v>
          </cell>
        </row>
        <row r="77">
          <cell r="A77">
            <v>75</v>
          </cell>
          <cell r="B77" t="str">
            <v>GROUTING CEMENTO + 40% GRAVA</v>
          </cell>
          <cell r="C77" t="str">
            <v>M3</v>
          </cell>
          <cell r="D77">
            <v>1669500</v>
          </cell>
        </row>
        <row r="78">
          <cell r="A78">
            <v>76</v>
          </cell>
          <cell r="B78" t="str">
            <v>HIERRO A-  60.000.</v>
          </cell>
          <cell r="C78" t="str">
            <v>KL</v>
          </cell>
          <cell r="D78">
            <v>1500</v>
          </cell>
        </row>
        <row r="79">
          <cell r="A79">
            <v>77</v>
          </cell>
          <cell r="B79" t="str">
            <v>HIERRO A- 37.000.</v>
          </cell>
          <cell r="C79" t="str">
            <v>KL</v>
          </cell>
          <cell r="D79">
            <v>1500</v>
          </cell>
        </row>
        <row r="80">
          <cell r="A80">
            <v>78</v>
          </cell>
          <cell r="B80" t="str">
            <v>JUNTAS DILATACION</v>
          </cell>
          <cell r="C80" t="str">
            <v>ML</v>
          </cell>
          <cell r="D80">
            <v>7875</v>
          </cell>
        </row>
        <row r="81">
          <cell r="A81">
            <v>79</v>
          </cell>
          <cell r="B81" t="str">
            <v>JUNTAS DILATACION SIKAFLEX T68W</v>
          </cell>
          <cell r="C81" t="str">
            <v>ML</v>
          </cell>
          <cell r="D81">
            <v>5376</v>
          </cell>
        </row>
        <row r="82">
          <cell r="A82">
            <v>80</v>
          </cell>
          <cell r="B82" t="str">
            <v>LADRILLO H-10</v>
          </cell>
          <cell r="C82" t="str">
            <v>UND</v>
          </cell>
          <cell r="D82">
            <v>550</v>
          </cell>
        </row>
        <row r="83">
          <cell r="A83">
            <v>81</v>
          </cell>
          <cell r="B83" t="str">
            <v>LADRILLO COMUN</v>
          </cell>
          <cell r="C83" t="str">
            <v>UND</v>
          </cell>
          <cell r="D83">
            <v>250</v>
          </cell>
        </row>
        <row r="84">
          <cell r="A84">
            <v>82</v>
          </cell>
          <cell r="B84" t="str">
            <v>LADRILLO A LA VISTA</v>
          </cell>
          <cell r="C84" t="str">
            <v>UND</v>
          </cell>
          <cell r="D84">
            <v>550</v>
          </cell>
        </row>
        <row r="85">
          <cell r="A85">
            <v>83</v>
          </cell>
          <cell r="B85" t="str">
            <v>LIBRA COLOR MINERAL AMERICANO</v>
          </cell>
          <cell r="C85" t="str">
            <v>UND</v>
          </cell>
          <cell r="D85">
            <v>3704</v>
          </cell>
        </row>
        <row r="86">
          <cell r="A86">
            <v>84</v>
          </cell>
          <cell r="B86" t="str">
            <v>LIBRA COLOR MINERAL FINO</v>
          </cell>
          <cell r="C86" t="str">
            <v>UND</v>
          </cell>
          <cell r="D86">
            <v>2153</v>
          </cell>
        </row>
        <row r="87">
          <cell r="A87">
            <v>85</v>
          </cell>
          <cell r="B87" t="str">
            <v>LIJA  A-36</v>
          </cell>
          <cell r="C87" t="str">
            <v>ML</v>
          </cell>
          <cell r="D87">
            <v>4000</v>
          </cell>
        </row>
        <row r="88">
          <cell r="A88">
            <v>86</v>
          </cell>
          <cell r="B88" t="str">
            <v>MALLA ELECTROSOLDADA</v>
          </cell>
          <cell r="C88" t="str">
            <v>KG</v>
          </cell>
          <cell r="D88">
            <v>1300</v>
          </cell>
        </row>
        <row r="89">
          <cell r="A89">
            <v>87</v>
          </cell>
          <cell r="B89" t="str">
            <v>MALLA ESLABONADA 2X2 CAL.9</v>
          </cell>
          <cell r="C89" t="str">
            <v>M2</v>
          </cell>
          <cell r="D89">
            <v>6800</v>
          </cell>
        </row>
        <row r="90">
          <cell r="A90">
            <v>88</v>
          </cell>
          <cell r="B90" t="str">
            <v>MALLA GAVIONES CAL. 13   (2 X 1)</v>
          </cell>
          <cell r="C90" t="str">
            <v>UND</v>
          </cell>
          <cell r="D90">
            <v>25000</v>
          </cell>
        </row>
        <row r="91">
          <cell r="A91">
            <v>89</v>
          </cell>
          <cell r="B91" t="str">
            <v>MALLA GAVIONES CAL.12  (2x1)</v>
          </cell>
          <cell r="C91" t="str">
            <v>UND</v>
          </cell>
          <cell r="D91">
            <v>30000</v>
          </cell>
        </row>
        <row r="92">
          <cell r="A92">
            <v>90</v>
          </cell>
          <cell r="B92" t="str">
            <v>MATERIAL DE PRESTAMO TIPO 3</v>
          </cell>
          <cell r="C92" t="str">
            <v>M3</v>
          </cell>
          <cell r="D92">
            <v>3000</v>
          </cell>
        </row>
        <row r="93">
          <cell r="A93">
            <v>91</v>
          </cell>
          <cell r="B93" t="str">
            <v>MATERIAL DE RECEBO TIPO 2</v>
          </cell>
          <cell r="C93" t="str">
            <v>M3</v>
          </cell>
          <cell r="D93">
            <v>18000</v>
          </cell>
        </row>
        <row r="94">
          <cell r="A94">
            <v>92</v>
          </cell>
          <cell r="B94" t="str">
            <v>MATERIAL DE SELLO</v>
          </cell>
          <cell r="C94" t="str">
            <v>GL</v>
          </cell>
          <cell r="D94">
            <v>800000</v>
          </cell>
        </row>
        <row r="95">
          <cell r="A95">
            <v>93</v>
          </cell>
          <cell r="B95" t="str">
            <v>MATERIAL GRANULAR BASE</v>
          </cell>
          <cell r="C95" t="str">
            <v>M3</v>
          </cell>
          <cell r="D95">
            <v>30000</v>
          </cell>
        </row>
        <row r="96">
          <cell r="A96">
            <v>94</v>
          </cell>
          <cell r="B96" t="str">
            <v>MATERIAL GRANULAR SUB-BASE</v>
          </cell>
          <cell r="C96" t="str">
            <v>M3</v>
          </cell>
          <cell r="D96">
            <v>25000</v>
          </cell>
        </row>
        <row r="97">
          <cell r="A97">
            <v>95</v>
          </cell>
          <cell r="B97" t="str">
            <v>MATERIAL SELECCIONADO</v>
          </cell>
          <cell r="C97" t="str">
            <v>M3</v>
          </cell>
          <cell r="D97">
            <v>12000</v>
          </cell>
        </row>
        <row r="98">
          <cell r="A98">
            <v>96</v>
          </cell>
          <cell r="B98" t="str">
            <v>MORTERO PARA GROUTING</v>
          </cell>
          <cell r="C98" t="str">
            <v>M3</v>
          </cell>
          <cell r="D98">
            <v>2709000</v>
          </cell>
        </row>
        <row r="99">
          <cell r="A99">
            <v>97</v>
          </cell>
          <cell r="B99" t="str">
            <v>MUFAS DE ALIVIO PREMOLDEADO 8KV 3M</v>
          </cell>
          <cell r="C99" t="str">
            <v>UND</v>
          </cell>
          <cell r="D99">
            <v>345912</v>
          </cell>
        </row>
        <row r="100">
          <cell r="A100">
            <v>98</v>
          </cell>
          <cell r="B100" t="str">
            <v>NIPLE Ø ½" x 4"  ROSCADO SCH 80 A.I. 304</v>
          </cell>
          <cell r="C100" t="str">
            <v>UND</v>
          </cell>
          <cell r="D100">
            <v>7429.8</v>
          </cell>
        </row>
        <row r="101">
          <cell r="A101">
            <v>99</v>
          </cell>
          <cell r="B101" t="str">
            <v>NIPLE Ø ½" x 4"  SCH 80 AC</v>
          </cell>
          <cell r="C101" t="str">
            <v>UND</v>
          </cell>
          <cell r="D101">
            <v>3654</v>
          </cell>
        </row>
        <row r="102">
          <cell r="A102">
            <v>100</v>
          </cell>
          <cell r="B102" t="str">
            <v>OXIGENO</v>
          </cell>
          <cell r="C102" t="str">
            <v>BOTELLA</v>
          </cell>
          <cell r="D102">
            <v>93000</v>
          </cell>
        </row>
        <row r="103">
          <cell r="A103">
            <v>101</v>
          </cell>
          <cell r="B103" t="str">
            <v>PERLITA 2 x 2</v>
          </cell>
          <cell r="C103" t="str">
            <v>ML</v>
          </cell>
          <cell r="D103">
            <v>57750</v>
          </cell>
        </row>
        <row r="104">
          <cell r="A104">
            <v>102</v>
          </cell>
          <cell r="B104" t="str">
            <v>PERLITA 3 x 2</v>
          </cell>
          <cell r="C104" t="str">
            <v>ML</v>
          </cell>
          <cell r="D104">
            <v>78750</v>
          </cell>
        </row>
        <row r="105">
          <cell r="A105">
            <v>103</v>
          </cell>
          <cell r="B105" t="str">
            <v>PERLITA 4 x 2</v>
          </cell>
          <cell r="C105" t="str">
            <v>ML</v>
          </cell>
          <cell r="D105">
            <v>84000</v>
          </cell>
        </row>
        <row r="106">
          <cell r="A106">
            <v>104</v>
          </cell>
          <cell r="B106" t="str">
            <v>PERLITA 6 x 3</v>
          </cell>
          <cell r="C106" t="str">
            <v>ML</v>
          </cell>
          <cell r="D106">
            <v>105000</v>
          </cell>
        </row>
        <row r="107">
          <cell r="A107">
            <v>105</v>
          </cell>
          <cell r="B107" t="str">
            <v>PERNOS DE ANCLAJE HILTY 3/4"</v>
          </cell>
          <cell r="C107" t="str">
            <v>UND</v>
          </cell>
          <cell r="D107">
            <v>21000</v>
          </cell>
        </row>
        <row r="108">
          <cell r="A108">
            <v>106</v>
          </cell>
          <cell r="B108" t="str">
            <v xml:space="preserve">PERNOS DE ANCLAJE TIPO A-A  Ø 3/4" </v>
          </cell>
          <cell r="C108" t="str">
            <v>UND</v>
          </cell>
          <cell r="D108">
            <v>18270</v>
          </cell>
        </row>
        <row r="109">
          <cell r="A109">
            <v>107</v>
          </cell>
          <cell r="B109" t="str">
            <v>PIEDRA GRAVA LAVADA TIPO 4</v>
          </cell>
          <cell r="C109" t="str">
            <v>M3</v>
          </cell>
          <cell r="D109">
            <v>18000</v>
          </cell>
        </row>
        <row r="110">
          <cell r="A110">
            <v>108</v>
          </cell>
          <cell r="B110" t="str">
            <v>PIEDRA RAJON BOLO</v>
          </cell>
          <cell r="C110" t="str">
            <v>M3</v>
          </cell>
          <cell r="D110">
            <v>25000</v>
          </cell>
        </row>
        <row r="111">
          <cell r="A111">
            <v>109</v>
          </cell>
          <cell r="B111" t="str">
            <v>PINTURA</v>
          </cell>
          <cell r="C111" t="str">
            <v>GL</v>
          </cell>
          <cell r="D111">
            <v>3000</v>
          </cell>
        </row>
        <row r="112">
          <cell r="A112">
            <v>110</v>
          </cell>
          <cell r="B112" t="str">
            <v>PISO FALSO ALUMINIO (INCL. GATO Y SOPOR.)</v>
          </cell>
          <cell r="C112" t="str">
            <v>M2</v>
          </cell>
          <cell r="D112">
            <v>370000</v>
          </cell>
        </row>
        <row r="113">
          <cell r="A113">
            <v>111</v>
          </cell>
          <cell r="B113" t="str">
            <v>PLACA RADIOGRAFICA</v>
          </cell>
          <cell r="C113" t="str">
            <v>UND</v>
          </cell>
          <cell r="D113">
            <v>9000</v>
          </cell>
        </row>
        <row r="114">
          <cell r="A114">
            <v>112</v>
          </cell>
          <cell r="B114" t="str">
            <v>PLANO TAMAÑO B</v>
          </cell>
          <cell r="C114" t="str">
            <v>UND</v>
          </cell>
          <cell r="D114">
            <v>80000</v>
          </cell>
        </row>
        <row r="115">
          <cell r="A115">
            <v>113</v>
          </cell>
          <cell r="B115" t="str">
            <v>PLANO TAMAÑO C</v>
          </cell>
          <cell r="C115" t="str">
            <v>UND</v>
          </cell>
          <cell r="D115">
            <v>120000</v>
          </cell>
        </row>
        <row r="116">
          <cell r="A116">
            <v>114</v>
          </cell>
          <cell r="B116" t="str">
            <v>PLANO TAMAÑO D</v>
          </cell>
          <cell r="C116" t="str">
            <v>UND</v>
          </cell>
          <cell r="D116">
            <v>150000</v>
          </cell>
        </row>
        <row r="117">
          <cell r="A117">
            <v>115</v>
          </cell>
          <cell r="B117" t="str">
            <v>PLATINA 2" x ¼"</v>
          </cell>
          <cell r="C117" t="str">
            <v>KG</v>
          </cell>
          <cell r="D117">
            <v>2100</v>
          </cell>
        </row>
        <row r="118">
          <cell r="A118">
            <v>116</v>
          </cell>
          <cell r="B118" t="str">
            <v>PLATINA 6" x ¼"</v>
          </cell>
          <cell r="C118" t="str">
            <v>KG</v>
          </cell>
          <cell r="D118">
            <v>3441.9</v>
          </cell>
        </row>
        <row r="119">
          <cell r="A119">
            <v>117</v>
          </cell>
          <cell r="B119" t="str">
            <v>PLATINA ACERO A-283 Gr. C.</v>
          </cell>
          <cell r="C119" t="str">
            <v>KG</v>
          </cell>
          <cell r="D119">
            <v>3675</v>
          </cell>
        </row>
        <row r="120">
          <cell r="A120">
            <v>118</v>
          </cell>
          <cell r="B120" t="str">
            <v>PLUG Ø ½" OD A.I.</v>
          </cell>
          <cell r="C120" t="str">
            <v>UND</v>
          </cell>
          <cell r="D120">
            <v>35322</v>
          </cell>
        </row>
        <row r="121">
          <cell r="A121">
            <v>119</v>
          </cell>
          <cell r="B121" t="str">
            <v xml:space="preserve">POLIQUEN </v>
          </cell>
          <cell r="C121" t="str">
            <v>M2</v>
          </cell>
          <cell r="D121">
            <v>12000</v>
          </cell>
        </row>
        <row r="122">
          <cell r="A122">
            <v>120</v>
          </cell>
          <cell r="B122" t="str">
            <v>POLIURETANO</v>
          </cell>
          <cell r="C122" t="str">
            <v>GALON</v>
          </cell>
          <cell r="D122">
            <v>70000</v>
          </cell>
        </row>
        <row r="123">
          <cell r="A123">
            <v>121</v>
          </cell>
          <cell r="B123" t="str">
            <v>POLYWATER</v>
          </cell>
          <cell r="C123" t="str">
            <v>GL</v>
          </cell>
          <cell r="D123">
            <v>0</v>
          </cell>
        </row>
        <row r="124">
          <cell r="A124">
            <v>122</v>
          </cell>
          <cell r="B124" t="str">
            <v>PRENSA ESTOPAS Ø ½" EN BRONCE CROUSE HINDS</v>
          </cell>
          <cell r="C124" t="str">
            <v>UND</v>
          </cell>
          <cell r="D124">
            <v>33600</v>
          </cell>
        </row>
        <row r="125">
          <cell r="A125">
            <v>123</v>
          </cell>
          <cell r="B125" t="str">
            <v>PULSADOR ARRANQUE CON CHANEL</v>
          </cell>
          <cell r="C125" t="str">
            <v>UND</v>
          </cell>
          <cell r="D125">
            <v>430500</v>
          </cell>
        </row>
        <row r="126">
          <cell r="A126">
            <v>124</v>
          </cell>
          <cell r="B126" t="str">
            <v>RECEBO</v>
          </cell>
          <cell r="C126" t="str">
            <v>M3</v>
          </cell>
          <cell r="D126">
            <v>9000</v>
          </cell>
        </row>
        <row r="127">
          <cell r="A127">
            <v>125</v>
          </cell>
          <cell r="B127" t="str">
            <v>REJILLA TIPO T 1 x 1/8"ANTIDESL. GALV. CALIENTE</v>
          </cell>
          <cell r="C127" t="str">
            <v>M2</v>
          </cell>
          <cell r="D127">
            <v>115710</v>
          </cell>
        </row>
        <row r="128">
          <cell r="A128">
            <v>126</v>
          </cell>
          <cell r="B128" t="str">
            <v>RELLENO FLUIDO</v>
          </cell>
          <cell r="C128" t="str">
            <v>M3</v>
          </cell>
          <cell r="D128">
            <v>170000</v>
          </cell>
        </row>
        <row r="129">
          <cell r="A129">
            <v>127</v>
          </cell>
          <cell r="B129" t="str">
            <v>SELLO CORTAFUEGO Ø 1"</v>
          </cell>
          <cell r="C129" t="str">
            <v>UND</v>
          </cell>
          <cell r="D129">
            <v>20949.599999999999</v>
          </cell>
        </row>
        <row r="130">
          <cell r="A130">
            <v>128</v>
          </cell>
          <cell r="B130" t="str">
            <v>SELLO CORTAFUEGO Ø 2"</v>
          </cell>
          <cell r="C130" t="str">
            <v>UND</v>
          </cell>
          <cell r="D130">
            <v>28014</v>
          </cell>
        </row>
        <row r="131">
          <cell r="A131">
            <v>129</v>
          </cell>
          <cell r="B131" t="str">
            <v>SIKA 1 EMPAQUE 2 KG</v>
          </cell>
          <cell r="C131" t="str">
            <v>UND</v>
          </cell>
          <cell r="D131">
            <v>7378</v>
          </cell>
        </row>
        <row r="132">
          <cell r="A132">
            <v>130</v>
          </cell>
          <cell r="B132" t="str">
            <v>SIKA 2 EMPAQUE 2.5 KG.</v>
          </cell>
          <cell r="C132" t="str">
            <v>UND</v>
          </cell>
          <cell r="D132">
            <v>12793</v>
          </cell>
        </row>
        <row r="133">
          <cell r="A133">
            <v>131</v>
          </cell>
          <cell r="B133" t="str">
            <v>SIKA 3 EMPAQUE 5   KG.</v>
          </cell>
          <cell r="C133" t="str">
            <v>UND</v>
          </cell>
          <cell r="D133">
            <v>18148</v>
          </cell>
        </row>
        <row r="134">
          <cell r="A134">
            <v>132</v>
          </cell>
          <cell r="B134" t="str">
            <v>SIKADUR 32 PRIMER</v>
          </cell>
          <cell r="C134" t="str">
            <v>KG</v>
          </cell>
          <cell r="D134">
            <v>43239</v>
          </cell>
        </row>
        <row r="135">
          <cell r="A135">
            <v>133</v>
          </cell>
          <cell r="B135" t="str">
            <v>SIKADUR 42 ANCLAJE</v>
          </cell>
          <cell r="C135" t="str">
            <v>KG</v>
          </cell>
          <cell r="D135">
            <v>17000</v>
          </cell>
        </row>
        <row r="136">
          <cell r="A136">
            <v>134</v>
          </cell>
          <cell r="B136" t="str">
            <v>SIKADUR 42 ANCLAJE  EMPAQUE 15 KG</v>
          </cell>
          <cell r="C136" t="str">
            <v>UND</v>
          </cell>
          <cell r="D136">
            <v>191400</v>
          </cell>
        </row>
        <row r="137">
          <cell r="A137">
            <v>135</v>
          </cell>
          <cell r="B137" t="str">
            <v>SIKADUR 42 ANCLAJE  EMPAQUE 5  KG</v>
          </cell>
          <cell r="C137" t="str">
            <v>UND</v>
          </cell>
          <cell r="D137">
            <v>81200</v>
          </cell>
        </row>
        <row r="138">
          <cell r="A138">
            <v>136</v>
          </cell>
          <cell r="B138" t="str">
            <v>SIKAFLEX PRO3WF</v>
          </cell>
          <cell r="C138" t="str">
            <v>ML</v>
          </cell>
          <cell r="D138">
            <v>8916.6</v>
          </cell>
        </row>
        <row r="139">
          <cell r="A139">
            <v>137</v>
          </cell>
          <cell r="B139" t="str">
            <v>SIKAGROUT 200 EMPAQUE 30 KG</v>
          </cell>
          <cell r="C139" t="str">
            <v>UND</v>
          </cell>
          <cell r="D139">
            <v>37485</v>
          </cell>
        </row>
        <row r="140">
          <cell r="A140">
            <v>138</v>
          </cell>
          <cell r="B140" t="str">
            <v>SIKAGROUT 212</v>
          </cell>
          <cell r="C140" t="str">
            <v>KG</v>
          </cell>
          <cell r="D140">
            <v>1249.5</v>
          </cell>
        </row>
        <row r="141">
          <cell r="A141">
            <v>139</v>
          </cell>
          <cell r="B141" t="str">
            <v>SOLDADURA  A.C.</v>
          </cell>
          <cell r="C141" t="str">
            <v>KG</v>
          </cell>
          <cell r="D141">
            <v>9500</v>
          </cell>
        </row>
        <row r="142">
          <cell r="A142">
            <v>140</v>
          </cell>
          <cell r="B142" t="str">
            <v>SOLDADURA  A.C.-C.R.</v>
          </cell>
          <cell r="C142" t="str">
            <v>KG</v>
          </cell>
          <cell r="D142">
            <v>120000</v>
          </cell>
        </row>
        <row r="143">
          <cell r="A143">
            <v>141</v>
          </cell>
          <cell r="B143" t="str">
            <v>SOLDADURA  S.S.</v>
          </cell>
          <cell r="C143" t="str">
            <v>KG</v>
          </cell>
          <cell r="D143">
            <v>65000</v>
          </cell>
        </row>
        <row r="144">
          <cell r="A144">
            <v>142</v>
          </cell>
          <cell r="B144" t="str">
            <v>SOLDADURA ALE  A.C.</v>
          </cell>
          <cell r="C144" t="str">
            <v>KG</v>
          </cell>
          <cell r="D144">
            <v>120000</v>
          </cell>
        </row>
        <row r="145">
          <cell r="A145">
            <v>143</v>
          </cell>
          <cell r="B145" t="str">
            <v>SOLDADURA CADWELL 120</v>
          </cell>
          <cell r="C145" t="str">
            <v>UND</v>
          </cell>
          <cell r="D145">
            <v>19040</v>
          </cell>
        </row>
        <row r="146">
          <cell r="A146">
            <v>144</v>
          </cell>
          <cell r="B146" t="str">
            <v>SOLDADURA CADWELL 90</v>
          </cell>
          <cell r="C146" t="str">
            <v>UND</v>
          </cell>
          <cell r="D146">
            <v>16660</v>
          </cell>
        </row>
        <row r="147">
          <cell r="A147">
            <v>145</v>
          </cell>
          <cell r="B147" t="str">
            <v>TAPON Ø ½" HEMBRA 3000# A.I. 304</v>
          </cell>
          <cell r="C147" t="str">
            <v>UND</v>
          </cell>
          <cell r="D147">
            <v>7308</v>
          </cell>
        </row>
        <row r="148">
          <cell r="A148">
            <v>146</v>
          </cell>
          <cell r="B148" t="str">
            <v>TAPON Ø ½" HEMBRA 3000# AC</v>
          </cell>
          <cell r="C148" t="str">
            <v>UND</v>
          </cell>
          <cell r="D148">
            <v>2923.2</v>
          </cell>
        </row>
        <row r="149">
          <cell r="A149">
            <v>147</v>
          </cell>
          <cell r="B149" t="str">
            <v>TAPON Ø ½" MACHO 3000# AC</v>
          </cell>
          <cell r="C149" t="str">
            <v>UND</v>
          </cell>
          <cell r="D149">
            <v>2679.6</v>
          </cell>
        </row>
        <row r="150">
          <cell r="A150">
            <v>148</v>
          </cell>
          <cell r="B150" t="str">
            <v>TEE Ø ½" 3000# AC</v>
          </cell>
          <cell r="C150" t="str">
            <v>UND</v>
          </cell>
          <cell r="D150">
            <v>7917</v>
          </cell>
        </row>
        <row r="151">
          <cell r="A151">
            <v>149</v>
          </cell>
          <cell r="B151" t="str">
            <v xml:space="preserve">TEE Ø ½" OD x ½" OD  x ½" OD A.I. </v>
          </cell>
          <cell r="C151" t="str">
            <v>UND</v>
          </cell>
          <cell r="D151">
            <v>92568</v>
          </cell>
        </row>
        <row r="152">
          <cell r="A152">
            <v>150</v>
          </cell>
          <cell r="B152" t="str">
            <v xml:space="preserve">TEE Ø 3/4" 3000# AC </v>
          </cell>
          <cell r="C152" t="str">
            <v>UND</v>
          </cell>
          <cell r="D152">
            <v>11388.3</v>
          </cell>
        </row>
        <row r="153">
          <cell r="A153">
            <v>151</v>
          </cell>
          <cell r="B153" t="str">
            <v>TEE Ø½" 3000# PARA SOLDAR A.I. 304</v>
          </cell>
          <cell r="C153" t="str">
            <v>UND</v>
          </cell>
          <cell r="D153">
            <v>42630</v>
          </cell>
        </row>
        <row r="154">
          <cell r="A154">
            <v>152</v>
          </cell>
          <cell r="B154" t="str">
            <v>TERMINAL OJO COMPRESION CABLE No.1/0 AWG</v>
          </cell>
          <cell r="C154" t="str">
            <v>UND</v>
          </cell>
          <cell r="D154">
            <v>12600</v>
          </cell>
        </row>
        <row r="155">
          <cell r="A155">
            <v>153</v>
          </cell>
          <cell r="B155" t="str">
            <v>TUBERIA CONDUIT AEREA GALV. 1" TIPO RIDGID</v>
          </cell>
          <cell r="C155" t="str">
            <v>ML</v>
          </cell>
          <cell r="D155">
            <v>16485</v>
          </cell>
        </row>
        <row r="156">
          <cell r="A156">
            <v>154</v>
          </cell>
          <cell r="B156" t="str">
            <v>TUBERIA CONDUIT AEREA GALV. 2" TIPO RIDGID</v>
          </cell>
          <cell r="C156" t="str">
            <v>ML</v>
          </cell>
          <cell r="D156">
            <v>34631.1</v>
          </cell>
        </row>
        <row r="157">
          <cell r="A157">
            <v>155</v>
          </cell>
          <cell r="B157" t="str">
            <v>TUBERIA CONDUIT Ø 3/4"</v>
          </cell>
          <cell r="C157" t="str">
            <v>ML</v>
          </cell>
          <cell r="D157">
            <v>13500</v>
          </cell>
        </row>
        <row r="158">
          <cell r="A158">
            <v>156</v>
          </cell>
          <cell r="B158" t="str">
            <v>TUBERIA CONDUIT Ø 1"</v>
          </cell>
          <cell r="C158" t="str">
            <v>ML</v>
          </cell>
          <cell r="D158">
            <v>16485</v>
          </cell>
        </row>
        <row r="159">
          <cell r="A159">
            <v>157</v>
          </cell>
          <cell r="B159" t="str">
            <v>TUBERIA CONDUIT Ø 1½"</v>
          </cell>
          <cell r="C159" t="str">
            <v>ML</v>
          </cell>
          <cell r="D159">
            <v>22000</v>
          </cell>
        </row>
        <row r="160">
          <cell r="A160">
            <v>158</v>
          </cell>
          <cell r="B160" t="str">
            <v>TUBERIA CONDUIT Ø 2"</v>
          </cell>
          <cell r="C160" t="str">
            <v>ML</v>
          </cell>
          <cell r="D160">
            <v>34631</v>
          </cell>
        </row>
        <row r="161">
          <cell r="A161">
            <v>159</v>
          </cell>
          <cell r="B161" t="str">
            <v>TUBERIA Ø ½" SCH 80 AC SIN COSTURA</v>
          </cell>
          <cell r="C161" t="str">
            <v>ML</v>
          </cell>
          <cell r="D161">
            <v>8505</v>
          </cell>
        </row>
        <row r="162">
          <cell r="A162">
            <v>160</v>
          </cell>
          <cell r="B162" t="str">
            <v>TUBERIA Ø 1½" SCH 80 AC SIN COSTURA</v>
          </cell>
          <cell r="C162" t="str">
            <v>ML</v>
          </cell>
          <cell r="D162">
            <v>28350</v>
          </cell>
        </row>
        <row r="163">
          <cell r="A163">
            <v>161</v>
          </cell>
          <cell r="B163" t="str">
            <v>TUBERIA Ø 3/4" SCH 80 AC SIN COSTURA</v>
          </cell>
          <cell r="C163" t="str">
            <v>ML</v>
          </cell>
          <cell r="D163">
            <v>11550</v>
          </cell>
        </row>
        <row r="164">
          <cell r="A164">
            <v>162</v>
          </cell>
          <cell r="B164" t="str">
            <v>TUBING Ø ½" ESPESOR 0,035 A.I.</v>
          </cell>
          <cell r="C164" t="str">
            <v>ML</v>
          </cell>
          <cell r="D164">
            <v>14700</v>
          </cell>
        </row>
        <row r="165">
          <cell r="A165">
            <v>163</v>
          </cell>
          <cell r="B165" t="str">
            <v>TUBING Ø 3/8" OD 0,035 A.I.</v>
          </cell>
          <cell r="C165" t="str">
            <v>ML</v>
          </cell>
          <cell r="D165">
            <v>18900</v>
          </cell>
        </row>
        <row r="166">
          <cell r="A166">
            <v>164</v>
          </cell>
          <cell r="B166" t="str">
            <v>UNION Ø ½"</v>
          </cell>
          <cell r="C166" t="str">
            <v>UND</v>
          </cell>
          <cell r="D166">
            <v>54810</v>
          </cell>
        </row>
        <row r="167">
          <cell r="A167">
            <v>165</v>
          </cell>
          <cell r="B167" t="str">
            <v>UNION UNIVERSAL Ø 3/4" 3000# PARA SOLDAR</v>
          </cell>
          <cell r="C167" t="str">
            <v>UND</v>
          </cell>
          <cell r="D167">
            <v>15834</v>
          </cell>
        </row>
        <row r="168">
          <cell r="A168">
            <v>166</v>
          </cell>
          <cell r="B168" t="str">
            <v>UNIVERSAL GALVANIZADA Ø 1"</v>
          </cell>
          <cell r="C168" t="str">
            <v>UND</v>
          </cell>
          <cell r="D168">
            <v>22837.5</v>
          </cell>
        </row>
        <row r="169">
          <cell r="A169">
            <v>167</v>
          </cell>
          <cell r="B169" t="str">
            <v>VALVULA COMPUERTA Ø ½" ROSCADA 800# AC</v>
          </cell>
          <cell r="C169" t="str">
            <v>UND</v>
          </cell>
          <cell r="D169">
            <v>103530</v>
          </cell>
        </row>
        <row r="170">
          <cell r="A170">
            <v>168</v>
          </cell>
          <cell r="B170" t="str">
            <v>VALVULA COMPUERTA Ø ½" SW 800# A.I. 304</v>
          </cell>
          <cell r="C170" t="str">
            <v>UND</v>
          </cell>
          <cell r="D170">
            <v>316680</v>
          </cell>
        </row>
        <row r="171">
          <cell r="A171">
            <v>169</v>
          </cell>
          <cell r="B171" t="str">
            <v>VALVULA COMPUERTA Ø ½" SW 800# AC</v>
          </cell>
          <cell r="C171" t="str">
            <v>UND</v>
          </cell>
          <cell r="D171">
            <v>109620</v>
          </cell>
        </row>
        <row r="172">
          <cell r="A172">
            <v>170</v>
          </cell>
          <cell r="B172" t="str">
            <v>VALVULA COMPUERTA Ø 3/4" SW 800# AC</v>
          </cell>
          <cell r="C172" t="str">
            <v>UND</v>
          </cell>
          <cell r="D172">
            <v>116928</v>
          </cell>
        </row>
        <row r="173">
          <cell r="A173">
            <v>171</v>
          </cell>
          <cell r="B173" t="str">
            <v>VALVULA Ø ½" 0D 3000 A.I. AGUJA</v>
          </cell>
          <cell r="C173" t="str">
            <v>UND</v>
          </cell>
          <cell r="D173">
            <v>328860</v>
          </cell>
        </row>
        <row r="174">
          <cell r="A174">
            <v>172</v>
          </cell>
          <cell r="B174" t="str">
            <v>VALVULA Ø ½" NPT HEMBRA BRONCE BOLA 150#</v>
          </cell>
          <cell r="C174" t="str">
            <v>UND</v>
          </cell>
          <cell r="D174">
            <v>10353</v>
          </cell>
        </row>
        <row r="175">
          <cell r="A175">
            <v>173</v>
          </cell>
          <cell r="B175" t="str">
            <v>VARILLA COOPERWELL</v>
          </cell>
          <cell r="C175" t="str">
            <v>UND</v>
          </cell>
          <cell r="D175">
            <v>31500</v>
          </cell>
        </row>
        <row r="176">
          <cell r="A176">
            <v>174</v>
          </cell>
          <cell r="B176" t="str">
            <v>VARILLA CORRUGADA Ø ½" CON HY-150 HYLTI</v>
          </cell>
          <cell r="C176" t="str">
            <v>UND</v>
          </cell>
          <cell r="D176">
            <v>26250</v>
          </cell>
        </row>
        <row r="177">
          <cell r="A177">
            <v>175</v>
          </cell>
          <cell r="B177" t="str">
            <v>VARILLA CORRUGADA Ø 3/4" CON HY-150 HYLTI</v>
          </cell>
          <cell r="C177" t="str">
            <v>UND</v>
          </cell>
          <cell r="D177">
            <v>52500</v>
          </cell>
        </row>
        <row r="178">
          <cell r="A178">
            <v>176</v>
          </cell>
          <cell r="B178" t="str">
            <v>CIELO-RASO SONOCOR</v>
          </cell>
          <cell r="C178" t="str">
            <v>M2</v>
          </cell>
          <cell r="D178">
            <v>23000</v>
          </cell>
        </row>
        <row r="179">
          <cell r="A179">
            <v>177</v>
          </cell>
          <cell r="B179" t="str">
            <v>PANEL MODULAR</v>
          </cell>
          <cell r="C179" t="str">
            <v>UND</v>
          </cell>
          <cell r="D179">
            <v>350000</v>
          </cell>
        </row>
        <row r="180">
          <cell r="A180">
            <v>178</v>
          </cell>
          <cell r="B180" t="str">
            <v>PLOTEADA DE PLANOS, COPIAS MAGNETICAS</v>
          </cell>
          <cell r="C180" t="str">
            <v>GL</v>
          </cell>
          <cell r="D180">
            <v>1500000</v>
          </cell>
        </row>
        <row r="181">
          <cell r="A181">
            <v>179</v>
          </cell>
          <cell r="B181" t="str">
            <v>CAMIONETA</v>
          </cell>
          <cell r="C181" t="str">
            <v>UND</v>
          </cell>
          <cell r="D181">
            <v>40000</v>
          </cell>
        </row>
        <row r="182">
          <cell r="A182">
            <v>180</v>
          </cell>
          <cell r="B182" t="str">
            <v>PLOTEADA DE PLANOS, COPIAS MAGNETICAS</v>
          </cell>
          <cell r="C182" t="str">
            <v>GL</v>
          </cell>
          <cell r="D182">
            <v>4192880</v>
          </cell>
        </row>
        <row r="183">
          <cell r="A183">
            <v>181</v>
          </cell>
          <cell r="B183" t="str">
            <v>DESCARGADOR SOBRETENSION LÍNEAS DATOS</v>
          </cell>
          <cell r="C183" t="str">
            <v>UND</v>
          </cell>
          <cell r="D183">
            <v>395850</v>
          </cell>
        </row>
        <row r="184">
          <cell r="A184">
            <v>182</v>
          </cell>
          <cell r="B184" t="str">
            <v>ELEMENTOS SOPORTE Y FIJACION</v>
          </cell>
          <cell r="C184" t="str">
            <v>GL</v>
          </cell>
          <cell r="D184">
            <v>80000</v>
          </cell>
        </row>
        <row r="185">
          <cell r="A185">
            <v>183</v>
          </cell>
          <cell r="B185" t="str">
            <v>ACCESORIOS, A.I., A.C., TUBING, PRENSAESTOP.</v>
          </cell>
          <cell r="C185" t="str">
            <v>GL</v>
          </cell>
          <cell r="D185">
            <v>200000</v>
          </cell>
        </row>
        <row r="186">
          <cell r="A186">
            <v>184</v>
          </cell>
          <cell r="B186" t="str">
            <v>TUBERIA CONDUIT, PRENSAESTOPAS</v>
          </cell>
          <cell r="C186" t="str">
            <v>GL</v>
          </cell>
          <cell r="D186">
            <v>150000</v>
          </cell>
        </row>
        <row r="187">
          <cell r="A187">
            <v>185</v>
          </cell>
          <cell r="B187" t="str">
            <v>GASOLINA</v>
          </cell>
          <cell r="C187" t="str">
            <v>GLN</v>
          </cell>
          <cell r="D187">
            <v>3800</v>
          </cell>
        </row>
        <row r="188">
          <cell r="A188">
            <v>186</v>
          </cell>
          <cell r="B188" t="str">
            <v>MARCO PARA INGRESO CABLES A CUARTO C.</v>
          </cell>
          <cell r="C188" t="str">
            <v>GL</v>
          </cell>
          <cell r="D188">
            <v>9000000</v>
          </cell>
        </row>
        <row r="189">
          <cell r="A189">
            <v>187</v>
          </cell>
          <cell r="B189" t="str">
            <v>MARCO PARA INGRESO CABLES A GABINETE</v>
          </cell>
          <cell r="C189" t="str">
            <v>GL</v>
          </cell>
          <cell r="D189">
            <v>2200000</v>
          </cell>
        </row>
        <row r="190">
          <cell r="A190">
            <v>188</v>
          </cell>
          <cell r="B190" t="str">
            <v>MARCO PARA SALIDA CABLES DE GABINETE</v>
          </cell>
          <cell r="C190" t="str">
            <v>GL</v>
          </cell>
          <cell r="D190">
            <v>950000</v>
          </cell>
        </row>
        <row r="191">
          <cell r="A191">
            <v>189</v>
          </cell>
          <cell r="B191" t="str">
            <v>PERFIL METALICO</v>
          </cell>
          <cell r="C191" t="str">
            <v>KG</v>
          </cell>
          <cell r="D191">
            <v>2500</v>
          </cell>
        </row>
        <row r="192">
          <cell r="A192">
            <v>190</v>
          </cell>
          <cell r="B192" t="str">
            <v>SOLDADURA, DISCOS, GRATAS, GAS, O2, ETC.</v>
          </cell>
          <cell r="C192" t="str">
            <v>GL</v>
          </cell>
          <cell r="D192">
            <v>12000</v>
          </cell>
        </row>
        <row r="193">
          <cell r="A193">
            <v>191</v>
          </cell>
          <cell r="B193" t="str">
            <v>SOLDADURA, DISCOS, GRATAS, GAS, O2, ETC.</v>
          </cell>
          <cell r="C193" t="str">
            <v>GL</v>
          </cell>
          <cell r="D193">
            <v>36000</v>
          </cell>
        </row>
        <row r="194">
          <cell r="A194">
            <v>192</v>
          </cell>
          <cell r="B194" t="str">
            <v>SOLDADURA, DISCOS, GRATAS, GAS, O2, ETC.</v>
          </cell>
          <cell r="C194" t="str">
            <v>GL</v>
          </cell>
          <cell r="D194">
            <v>27000</v>
          </cell>
        </row>
        <row r="195">
          <cell r="A195">
            <v>193</v>
          </cell>
          <cell r="B195" t="str">
            <v>SOLDADURA, DISCOS, GRATAS, GAS, O2, ETC.</v>
          </cell>
          <cell r="C195" t="str">
            <v>GL</v>
          </cell>
          <cell r="D195">
            <v>324000</v>
          </cell>
        </row>
        <row r="196">
          <cell r="A196">
            <v>194</v>
          </cell>
          <cell r="B196" t="str">
            <v>TINTAS PENETRANTES</v>
          </cell>
          <cell r="C196" t="str">
            <v>GL</v>
          </cell>
          <cell r="D196">
            <v>600</v>
          </cell>
        </row>
        <row r="197">
          <cell r="A197">
            <v>195</v>
          </cell>
          <cell r="B197" t="str">
            <v>ACCESORIOS TUBERIA CONDUIT Ø 1"</v>
          </cell>
          <cell r="C197" t="str">
            <v>GL</v>
          </cell>
          <cell r="D197">
            <v>1000</v>
          </cell>
        </row>
        <row r="198">
          <cell r="A198">
            <v>196</v>
          </cell>
          <cell r="B198" t="str">
            <v>ACCESORIOS TUBERIA CONDUIT Ø 1½"</v>
          </cell>
          <cell r="C198" t="str">
            <v>GL</v>
          </cell>
          <cell r="D198">
            <v>1500</v>
          </cell>
        </row>
        <row r="199">
          <cell r="A199">
            <v>197</v>
          </cell>
          <cell r="B199" t="str">
            <v>ACCESORIOS TUBERIA CONDUIT Ø 2"</v>
          </cell>
          <cell r="C199" t="str">
            <v>GL</v>
          </cell>
          <cell r="D199">
            <v>2000</v>
          </cell>
        </row>
        <row r="200">
          <cell r="A200">
            <v>198</v>
          </cell>
          <cell r="B200" t="str">
            <v>ACCESORIOS TUBERIA CONDUIT Ø 4"</v>
          </cell>
          <cell r="C200" t="str">
            <v>GL</v>
          </cell>
          <cell r="D200">
            <v>5000</v>
          </cell>
        </row>
        <row r="201">
          <cell r="A201">
            <v>199</v>
          </cell>
          <cell r="B201" t="str">
            <v>GRAPAS EN ALUMINIO Ø 1"</v>
          </cell>
          <cell r="C201" t="str">
            <v>UND</v>
          </cell>
          <cell r="D201">
            <v>1050</v>
          </cell>
        </row>
        <row r="202">
          <cell r="A202">
            <v>200</v>
          </cell>
          <cell r="B202" t="str">
            <v>GRAPAS EN ALUMINIO Ø 1½"</v>
          </cell>
          <cell r="C202" t="str">
            <v>UND</v>
          </cell>
          <cell r="D202">
            <v>1050</v>
          </cell>
        </row>
        <row r="203">
          <cell r="A203">
            <v>201</v>
          </cell>
          <cell r="B203" t="str">
            <v>TAPA ROSCADA PARA TUBERIA CONDUIT Ø1"</v>
          </cell>
          <cell r="C203" t="str">
            <v>UND</v>
          </cell>
          <cell r="D203">
            <v>1260</v>
          </cell>
        </row>
        <row r="204">
          <cell r="A204">
            <v>202</v>
          </cell>
          <cell r="B204" t="str">
            <v>TAPA ROSCADA PARA TUBERIA CONDUIT Ø1½"</v>
          </cell>
          <cell r="C204" t="str">
            <v>UND</v>
          </cell>
          <cell r="D204">
            <v>1260</v>
          </cell>
        </row>
        <row r="205">
          <cell r="A205">
            <v>203</v>
          </cell>
          <cell r="B205" t="str">
            <v>TAPA ROSCADA PARA TUBERIA CONDUIT Ø2"</v>
          </cell>
          <cell r="C205" t="str">
            <v>UND</v>
          </cell>
          <cell r="D205">
            <v>2100</v>
          </cell>
        </row>
        <row r="206">
          <cell r="A206">
            <v>204</v>
          </cell>
          <cell r="B206" t="str">
            <v>TAPA ROSCADA PARA TUBERIA CONDUIT Ø4"</v>
          </cell>
          <cell r="C206" t="str">
            <v>UND</v>
          </cell>
          <cell r="D206">
            <v>8400</v>
          </cell>
        </row>
        <row r="207">
          <cell r="A207">
            <v>205</v>
          </cell>
          <cell r="B207" t="str">
            <v>ANCLAJE AA 7/8 SIN CAMISA</v>
          </cell>
          <cell r="C207" t="str">
            <v>UND</v>
          </cell>
          <cell r="D207">
            <v>30000</v>
          </cell>
        </row>
        <row r="208">
          <cell r="A208">
            <v>206</v>
          </cell>
          <cell r="B208" t="str">
            <v>SOLDADURA, DISCOS, GRATAS, GAS, O2, ETC.</v>
          </cell>
          <cell r="C208" t="str">
            <v>GL</v>
          </cell>
          <cell r="D208">
            <v>90000</v>
          </cell>
        </row>
        <row r="209">
          <cell r="A209">
            <v>207</v>
          </cell>
          <cell r="B209" t="str">
            <v xml:space="preserve">MANOMETRO Y ACCESORIOS </v>
          </cell>
          <cell r="C209" t="str">
            <v>GL</v>
          </cell>
          <cell r="D209">
            <v>1000</v>
          </cell>
        </row>
        <row r="210">
          <cell r="A210">
            <v>208</v>
          </cell>
          <cell r="B210" t="str">
            <v>GRAVA</v>
          </cell>
          <cell r="C210" t="str">
            <v>M3</v>
          </cell>
          <cell r="D210">
            <v>45000</v>
          </cell>
        </row>
        <row r="211">
          <cell r="A211">
            <v>209</v>
          </cell>
          <cell r="B211" t="str">
            <v>SOLDAD., DISCOS, GRATAS, GAS, O2, ETC.</v>
          </cell>
          <cell r="C211" t="str">
            <v>GL</v>
          </cell>
          <cell r="D211">
            <v>2500</v>
          </cell>
        </row>
        <row r="212">
          <cell r="A212">
            <v>210</v>
          </cell>
          <cell r="B212" t="str">
            <v>SOLDAD., DISCOS, GRAT., GAS, O2, Ø10"</v>
          </cell>
          <cell r="C212" t="str">
            <v>GL</v>
          </cell>
          <cell r="D212">
            <v>80000</v>
          </cell>
        </row>
        <row r="213">
          <cell r="A213">
            <v>211</v>
          </cell>
          <cell r="B213" t="str">
            <v>SOLDAD., DISCOS, GRAT., GAS, O2, Ø8"</v>
          </cell>
          <cell r="C213" t="str">
            <v>GL</v>
          </cell>
          <cell r="D213">
            <v>64000</v>
          </cell>
        </row>
        <row r="214">
          <cell r="A214">
            <v>212</v>
          </cell>
          <cell r="B214" t="str">
            <v>SOLDAD., DISCOS, GRAT., GAS, O2, Ø6"</v>
          </cell>
          <cell r="C214" t="str">
            <v>GL</v>
          </cell>
          <cell r="D214">
            <v>48000</v>
          </cell>
        </row>
        <row r="215">
          <cell r="A215">
            <v>213</v>
          </cell>
          <cell r="B215" t="str">
            <v>SOLDAD., DISCOS, GRAT., GAS, O2, Ø4"</v>
          </cell>
          <cell r="C215" t="str">
            <v>GL</v>
          </cell>
          <cell r="D215">
            <v>32000</v>
          </cell>
        </row>
        <row r="216">
          <cell r="A216">
            <v>214</v>
          </cell>
          <cell r="B216" t="str">
            <v>SOLDAD., DISCOS, GRAT., GAS, O2, Ø3"</v>
          </cell>
          <cell r="C216" t="str">
            <v>GL</v>
          </cell>
          <cell r="D216">
            <v>24000</v>
          </cell>
        </row>
        <row r="217">
          <cell r="A217">
            <v>215</v>
          </cell>
          <cell r="B217" t="str">
            <v>SOLDAD., DISCOS, GRAT., GAS, O2, Ø2"</v>
          </cell>
          <cell r="C217" t="str">
            <v>GL</v>
          </cell>
          <cell r="D217">
            <v>16000</v>
          </cell>
        </row>
        <row r="218">
          <cell r="A218">
            <v>216</v>
          </cell>
          <cell r="B218" t="str">
            <v>SOLDAD., DISCOS, GRAT., GAS, O2, Ø1½"</v>
          </cell>
          <cell r="C218" t="str">
            <v>GL</v>
          </cell>
          <cell r="D218">
            <v>12000</v>
          </cell>
        </row>
        <row r="219">
          <cell r="A219">
            <v>217</v>
          </cell>
          <cell r="B219" t="str">
            <v>SOLDAD., DISCOS, GRAT., GAS, O2, Ø1"</v>
          </cell>
          <cell r="C219" t="str">
            <v>GL</v>
          </cell>
          <cell r="D219">
            <v>8000</v>
          </cell>
        </row>
        <row r="220">
          <cell r="A220">
            <v>218</v>
          </cell>
          <cell r="B220" t="str">
            <v>SOLDAD., DISCOS, GRAT., GAS, O2, Ø3/4"</v>
          </cell>
          <cell r="C220" t="str">
            <v>GL</v>
          </cell>
          <cell r="D220">
            <v>6000</v>
          </cell>
        </row>
        <row r="221">
          <cell r="A221">
            <v>219</v>
          </cell>
          <cell r="B221" t="str">
            <v xml:space="preserve">ACCESORIOS </v>
          </cell>
          <cell r="C221" t="str">
            <v>GL</v>
          </cell>
          <cell r="D221">
            <v>10000</v>
          </cell>
        </row>
        <row r="222">
          <cell r="A222">
            <v>220</v>
          </cell>
          <cell r="B222" t="str">
            <v xml:space="preserve">ACCESORIOS </v>
          </cell>
          <cell r="C222" t="str">
            <v>GL</v>
          </cell>
          <cell r="D222">
            <v>10000</v>
          </cell>
        </row>
        <row r="223">
          <cell r="A223">
            <v>221</v>
          </cell>
          <cell r="B223" t="str">
            <v>CORDON DE ASBESTO</v>
          </cell>
          <cell r="C223" t="str">
            <v>ML</v>
          </cell>
          <cell r="D223">
            <v>25000</v>
          </cell>
        </row>
        <row r="224">
          <cell r="A224">
            <v>222</v>
          </cell>
          <cell r="B224" t="str">
            <v>TERMINAL OJO COMPRESION CABLE No.16 AWG</v>
          </cell>
          <cell r="C224" t="str">
            <v>UND</v>
          </cell>
          <cell r="D224">
            <v>1500</v>
          </cell>
        </row>
        <row r="225">
          <cell r="A225">
            <v>223</v>
          </cell>
          <cell r="B225" t="str">
            <v>TERMINAL OJO COMPRESION CABLE No.12 AWG</v>
          </cell>
          <cell r="C225" t="str">
            <v>UND</v>
          </cell>
          <cell r="D225">
            <v>2500</v>
          </cell>
        </row>
        <row r="226">
          <cell r="A226">
            <v>224</v>
          </cell>
          <cell r="B226" t="str">
            <v>SOPORTERIA</v>
          </cell>
          <cell r="C226" t="str">
            <v>GL</v>
          </cell>
          <cell r="D226">
            <v>8000</v>
          </cell>
        </row>
        <row r="227">
          <cell r="A227">
            <v>225</v>
          </cell>
          <cell r="B227" t="str">
            <v>UNIVERSAL GALVANIZADA Ø 2"</v>
          </cell>
          <cell r="C227" t="str">
            <v>UND</v>
          </cell>
          <cell r="D227">
            <v>55000</v>
          </cell>
        </row>
        <row r="228">
          <cell r="A228">
            <v>226</v>
          </cell>
          <cell r="B228" t="str">
            <v>ADITIVOS</v>
          </cell>
          <cell r="C228" t="str">
            <v>GL</v>
          </cell>
          <cell r="D228">
            <v>8000</v>
          </cell>
        </row>
        <row r="229">
          <cell r="A229">
            <v>227</v>
          </cell>
          <cell r="B229" t="str">
            <v>MORTERO DE PEGA</v>
          </cell>
          <cell r="C229" t="str">
            <v>M3</v>
          </cell>
          <cell r="D229">
            <v>180000</v>
          </cell>
        </row>
        <row r="230">
          <cell r="A230">
            <v>228</v>
          </cell>
          <cell r="B230" t="str">
            <v>VENTANA SEG. 0.60x0.60 CON VIDRIO</v>
          </cell>
          <cell r="C230" t="str">
            <v>UND</v>
          </cell>
          <cell r="D230">
            <v>155000</v>
          </cell>
        </row>
        <row r="231">
          <cell r="A231">
            <v>229</v>
          </cell>
          <cell r="B231" t="str">
            <v>PUERTA SEG. LAM. GALV. Y CERRAD.</v>
          </cell>
          <cell r="C231" t="str">
            <v>UND</v>
          </cell>
          <cell r="D231">
            <v>550000</v>
          </cell>
        </row>
        <row r="232">
          <cell r="A232">
            <v>230</v>
          </cell>
          <cell r="B232" t="str">
            <v>BARRA ANTIPANICO</v>
          </cell>
          <cell r="C232" t="str">
            <v>UND</v>
          </cell>
          <cell r="D232">
            <v>550000</v>
          </cell>
        </row>
        <row r="233">
          <cell r="A233">
            <v>231</v>
          </cell>
          <cell r="B233" t="str">
            <v>MANTO ZETAL</v>
          </cell>
          <cell r="C233" t="str">
            <v>M2</v>
          </cell>
          <cell r="D233">
            <v>10000</v>
          </cell>
        </row>
        <row r="234">
          <cell r="A234">
            <v>232</v>
          </cell>
          <cell r="B234" t="str">
            <v>PLASTIESTUCO</v>
          </cell>
          <cell r="C234" t="str">
            <v>GL</v>
          </cell>
          <cell r="D234">
            <v>1000</v>
          </cell>
        </row>
        <row r="235">
          <cell r="A235">
            <v>233</v>
          </cell>
          <cell r="B235" t="str">
            <v>MUEBLE PARA CONSOLA</v>
          </cell>
          <cell r="C235" t="str">
            <v>UND</v>
          </cell>
          <cell r="D235">
            <v>2700000</v>
          </cell>
        </row>
        <row r="236">
          <cell r="A236">
            <v>234</v>
          </cell>
          <cell r="B236" t="str">
            <v xml:space="preserve">SILLAS </v>
          </cell>
          <cell r="C236" t="str">
            <v>UND</v>
          </cell>
          <cell r="D236">
            <v>140000</v>
          </cell>
        </row>
        <row r="237">
          <cell r="A237">
            <v>235</v>
          </cell>
          <cell r="B237" t="str">
            <v>LUMINARIA</v>
          </cell>
          <cell r="C237" t="str">
            <v>UND</v>
          </cell>
          <cell r="D237">
            <v>350000</v>
          </cell>
        </row>
        <row r="238">
          <cell r="A238">
            <v>236</v>
          </cell>
          <cell r="B238" t="str">
            <v>UNIVERSAL GALVANIZADA Ø 3/4"</v>
          </cell>
          <cell r="C238" t="str">
            <v>UND</v>
          </cell>
          <cell r="D238">
            <v>15000</v>
          </cell>
        </row>
        <row r="239">
          <cell r="A239">
            <v>237</v>
          </cell>
          <cell r="B239" t="str">
            <v>UNIVERSAL GALVANIZADA Ø 1"</v>
          </cell>
          <cell r="C239" t="str">
            <v>UND</v>
          </cell>
          <cell r="D239">
            <v>18000</v>
          </cell>
        </row>
        <row r="240">
          <cell r="A240">
            <v>238</v>
          </cell>
          <cell r="B240" t="str">
            <v>UNIVERSAL GALVANIZADA Ø 1½"</v>
          </cell>
          <cell r="C240" t="str">
            <v>UND</v>
          </cell>
          <cell r="D240">
            <v>35000</v>
          </cell>
        </row>
        <row r="241">
          <cell r="A241">
            <v>239</v>
          </cell>
          <cell r="B241" t="str">
            <v>UNIVERSAL GALVANIZADA Ø 2"</v>
          </cell>
          <cell r="C241" t="str">
            <v>UND</v>
          </cell>
          <cell r="D241">
            <v>46000</v>
          </cell>
        </row>
        <row r="242">
          <cell r="A242">
            <v>240</v>
          </cell>
          <cell r="B242" t="str">
            <v>SELLO GALVANIZADO Ø 3/4"</v>
          </cell>
          <cell r="C242" t="str">
            <v>UND</v>
          </cell>
          <cell r="D242">
            <v>15000</v>
          </cell>
        </row>
        <row r="243">
          <cell r="A243">
            <v>241</v>
          </cell>
          <cell r="B243" t="str">
            <v>SELLO GALVANIZADO Ø 1"</v>
          </cell>
          <cell r="C243" t="str">
            <v>UND</v>
          </cell>
          <cell r="D243">
            <v>18000</v>
          </cell>
        </row>
        <row r="244">
          <cell r="A244">
            <v>242</v>
          </cell>
          <cell r="B244" t="str">
            <v>SELLO GALVANIZADO Ø 1½"</v>
          </cell>
          <cell r="C244" t="str">
            <v>UND</v>
          </cell>
          <cell r="D244">
            <v>35000</v>
          </cell>
        </row>
        <row r="245">
          <cell r="A245">
            <v>243</v>
          </cell>
          <cell r="B245" t="str">
            <v>SELLO GALVANIZADO Ø 2"</v>
          </cell>
          <cell r="C245" t="str">
            <v>UND</v>
          </cell>
          <cell r="D245">
            <v>46000</v>
          </cell>
        </row>
        <row r="246">
          <cell r="A246">
            <v>244</v>
          </cell>
          <cell r="B246" t="str">
            <v>CAJA TIPO GUAL, GUAT Ø 3/4"</v>
          </cell>
          <cell r="C246" t="str">
            <v>UND</v>
          </cell>
          <cell r="D246">
            <v>55000</v>
          </cell>
        </row>
        <row r="247">
          <cell r="A247">
            <v>245</v>
          </cell>
          <cell r="B247" t="str">
            <v>CAJA TIPO GUAL, GUAT Ø 1"</v>
          </cell>
          <cell r="C247" t="str">
            <v>UND</v>
          </cell>
          <cell r="D247">
            <v>70000</v>
          </cell>
        </row>
        <row r="248">
          <cell r="A248">
            <v>246</v>
          </cell>
          <cell r="B248" t="str">
            <v>CAJA TIPO GUAL, GUAT Ø 1½"</v>
          </cell>
          <cell r="C248" t="str">
            <v>UND</v>
          </cell>
          <cell r="D248">
            <v>102000</v>
          </cell>
        </row>
        <row r="249">
          <cell r="A249">
            <v>247</v>
          </cell>
          <cell r="B249" t="str">
            <v>CAJA TIPO GUAL, GUAT Ø 2"</v>
          </cell>
          <cell r="C249" t="str">
            <v>UND</v>
          </cell>
          <cell r="D249">
            <v>180000</v>
          </cell>
        </row>
        <row r="250">
          <cell r="A250">
            <v>248</v>
          </cell>
          <cell r="B250" t="str">
            <v>BOQUILLA Ø 1"</v>
          </cell>
          <cell r="C250" t="str">
            <v>UND</v>
          </cell>
          <cell r="D250">
            <v>5334</v>
          </cell>
        </row>
        <row r="251">
          <cell r="A251">
            <v>249</v>
          </cell>
          <cell r="B251" t="str">
            <v>BOQUILLA Ø 1½"</v>
          </cell>
          <cell r="C251" t="str">
            <v>UND</v>
          </cell>
          <cell r="D251">
            <v>9420</v>
          </cell>
        </row>
        <row r="252">
          <cell r="A252">
            <v>250</v>
          </cell>
          <cell r="B252" t="str">
            <v>BOQUILLA Ø 2"</v>
          </cell>
          <cell r="C252" t="str">
            <v>UND</v>
          </cell>
          <cell r="D252">
            <v>13851</v>
          </cell>
        </row>
        <row r="253">
          <cell r="A253">
            <v>251</v>
          </cell>
          <cell r="B253" t="str">
            <v>FLEXIBLE "EXPLOS. PROOF" ½" x 0.60 m</v>
          </cell>
          <cell r="C253" t="str">
            <v>UND</v>
          </cell>
          <cell r="D253">
            <v>130000</v>
          </cell>
        </row>
        <row r="254">
          <cell r="A254">
            <v>252</v>
          </cell>
          <cell r="B254" t="str">
            <v>CHICCO A  Y FIBRA</v>
          </cell>
          <cell r="C254" t="str">
            <v>KG</v>
          </cell>
          <cell r="D254">
            <v>15000</v>
          </cell>
        </row>
        <row r="255">
          <cell r="A255">
            <v>253</v>
          </cell>
          <cell r="B255" t="str">
            <v>CABLE INST. 1PR  2x16+SH AWG 600V</v>
          </cell>
          <cell r="C255" t="str">
            <v>ML</v>
          </cell>
          <cell r="D255">
            <v>3500</v>
          </cell>
        </row>
        <row r="256">
          <cell r="A256">
            <v>254</v>
          </cell>
          <cell r="B256" t="str">
            <v>CABALE PARA TERMOCUPLA TIPO J</v>
          </cell>
          <cell r="C256" t="str">
            <v>ML</v>
          </cell>
          <cell r="D256">
            <v>29000</v>
          </cell>
        </row>
        <row r="257">
          <cell r="A257">
            <v>255</v>
          </cell>
          <cell r="B257" t="str">
            <v>CABLE MULT. 24PR  2x20+SH AWG 600V</v>
          </cell>
          <cell r="C257" t="str">
            <v>ML</v>
          </cell>
          <cell r="D257">
            <v>38000</v>
          </cell>
        </row>
        <row r="258">
          <cell r="A258">
            <v>256</v>
          </cell>
          <cell r="B258" t="str">
            <v>CABLE MONOPOLAR No.4 AWG 600V</v>
          </cell>
          <cell r="C258" t="str">
            <v>ML</v>
          </cell>
          <cell r="D258">
            <v>6000</v>
          </cell>
        </row>
        <row r="259">
          <cell r="A259">
            <v>257</v>
          </cell>
          <cell r="B259" t="str">
            <v>CABLE MULTIC. 3x12 AWG PVC 600V</v>
          </cell>
          <cell r="C259" t="str">
            <v>ML</v>
          </cell>
          <cell r="D259">
            <v>5200</v>
          </cell>
        </row>
        <row r="260">
          <cell r="A260">
            <v>258</v>
          </cell>
          <cell r="B260" t="str">
            <v>CABLE MULTIC. 4x12 AWG PVC 600V</v>
          </cell>
          <cell r="C260" t="str">
            <v>ML</v>
          </cell>
          <cell r="D260">
            <v>6800</v>
          </cell>
        </row>
        <row r="261">
          <cell r="A261">
            <v>259</v>
          </cell>
          <cell r="B261" t="str">
            <v>CABLE COBRE DESNUDO No.2/0 AWG</v>
          </cell>
          <cell r="C261" t="str">
            <v>ML</v>
          </cell>
          <cell r="D261">
            <v>12000</v>
          </cell>
        </row>
        <row r="262">
          <cell r="A262">
            <v>260</v>
          </cell>
          <cell r="B262" t="str">
            <v>CABLE COBRE DESNUDO No.2 AWG</v>
          </cell>
          <cell r="C262" t="str">
            <v>ML</v>
          </cell>
          <cell r="D262">
            <v>10900</v>
          </cell>
        </row>
        <row r="263">
          <cell r="A263">
            <v>261</v>
          </cell>
          <cell r="B263" t="str">
            <v>MALLA DE TIERRA</v>
          </cell>
          <cell r="C263" t="str">
            <v>GL</v>
          </cell>
          <cell r="D263">
            <v>2595008</v>
          </cell>
        </row>
        <row r="264">
          <cell r="A264">
            <v>262</v>
          </cell>
          <cell r="B264" t="str">
            <v>TERMINALES Y MARQUILLAS</v>
          </cell>
          <cell r="C264" t="str">
            <v>GL</v>
          </cell>
          <cell r="D264">
            <v>1500</v>
          </cell>
        </row>
        <row r="265">
          <cell r="A265">
            <v>263</v>
          </cell>
          <cell r="B265" t="str">
            <v>MATERIALES DE SOPORTERIA</v>
          </cell>
          <cell r="C265" t="str">
            <v>GL</v>
          </cell>
          <cell r="D265">
            <v>39000</v>
          </cell>
        </row>
        <row r="266">
          <cell r="A266">
            <v>264</v>
          </cell>
          <cell r="B266" t="str">
            <v>TUB. CONDUIT, ACCESORIOS, ETC.</v>
          </cell>
          <cell r="C266" t="str">
            <v>GL</v>
          </cell>
          <cell r="D266">
            <v>10000</v>
          </cell>
        </row>
        <row r="267">
          <cell r="A267">
            <v>265</v>
          </cell>
          <cell r="B267" t="str">
            <v>PROCESADORES</v>
          </cell>
          <cell r="C267" t="str">
            <v>UND</v>
          </cell>
          <cell r="D267">
            <v>20000000</v>
          </cell>
        </row>
        <row r="268">
          <cell r="A268">
            <v>266</v>
          </cell>
          <cell r="B268" t="str">
            <v>MODULOS DE ENTRADA</v>
          </cell>
          <cell r="C268" t="str">
            <v>UND</v>
          </cell>
          <cell r="D268">
            <v>3500000</v>
          </cell>
        </row>
        <row r="269">
          <cell r="A269">
            <v>267</v>
          </cell>
          <cell r="B269" t="str">
            <v>MODULOS DE SALIDAD</v>
          </cell>
          <cell r="C269" t="str">
            <v>UND</v>
          </cell>
          <cell r="D269">
            <v>3500000</v>
          </cell>
        </row>
        <row r="270">
          <cell r="A270">
            <v>268</v>
          </cell>
          <cell r="B270" t="str">
            <v>SOFTWARE SUPERVISORIO</v>
          </cell>
          <cell r="C270" t="str">
            <v>UND</v>
          </cell>
          <cell r="D270">
            <v>33500000</v>
          </cell>
        </row>
        <row r="271">
          <cell r="A271">
            <v>269</v>
          </cell>
          <cell r="B271" t="str">
            <v>GABINETE CONCENTRADOR SEÑALES</v>
          </cell>
          <cell r="C271" t="str">
            <v>UND</v>
          </cell>
          <cell r="D271">
            <v>11500000</v>
          </cell>
        </row>
        <row r="272">
          <cell r="A272">
            <v>270</v>
          </cell>
          <cell r="B272" t="str">
            <v>TRASFORM. AISLAMTO. 480/220/110</v>
          </cell>
          <cell r="C272" t="str">
            <v>UND</v>
          </cell>
          <cell r="D272">
            <v>4200000</v>
          </cell>
        </row>
        <row r="273">
          <cell r="A273">
            <v>271</v>
          </cell>
          <cell r="B273" t="str">
            <v>TABLERO DISTRIBUC. DE UPS</v>
          </cell>
          <cell r="C273" t="str">
            <v>UND</v>
          </cell>
          <cell r="D273">
            <v>7800000</v>
          </cell>
        </row>
        <row r="274">
          <cell r="A274">
            <v>272</v>
          </cell>
          <cell r="B274" t="str">
            <v>SWICH TRANSFERENCIA AUTOMAT.</v>
          </cell>
          <cell r="C274" t="str">
            <v>UND</v>
          </cell>
          <cell r="D274">
            <v>10900000</v>
          </cell>
        </row>
        <row r="275">
          <cell r="A275">
            <v>273</v>
          </cell>
          <cell r="B275" t="str">
            <v>UNIDAD DE RESPALDO (UPS)</v>
          </cell>
          <cell r="C275" t="str">
            <v>UND</v>
          </cell>
          <cell r="D275">
            <v>23500000</v>
          </cell>
        </row>
        <row r="276">
          <cell r="A276">
            <v>274</v>
          </cell>
          <cell r="B276" t="str">
            <v>COMPUTADOR TIPO INDUSTRIAL</v>
          </cell>
          <cell r="C276" t="str">
            <v>UND</v>
          </cell>
          <cell r="D276">
            <v>9200000</v>
          </cell>
        </row>
        <row r="277">
          <cell r="A277">
            <v>275</v>
          </cell>
          <cell r="B277" t="str">
            <v>LICENCIA</v>
          </cell>
          <cell r="C277" t="str">
            <v>UND</v>
          </cell>
          <cell r="D277">
            <v>4500000</v>
          </cell>
        </row>
        <row r="278">
          <cell r="A278">
            <v>276</v>
          </cell>
          <cell r="B278" t="str">
            <v>TRANSMISOR PRESION CON MANIFOLD</v>
          </cell>
          <cell r="C278" t="str">
            <v>UND</v>
          </cell>
          <cell r="D278">
            <v>8500000</v>
          </cell>
        </row>
        <row r="279">
          <cell r="A279">
            <v>277</v>
          </cell>
          <cell r="B279" t="str">
            <v>CONECTORES, TUBING, ACCESORIOS, ETC.</v>
          </cell>
          <cell r="C279" t="str">
            <v>GL</v>
          </cell>
          <cell r="D279">
            <v>700000</v>
          </cell>
        </row>
        <row r="280">
          <cell r="A280">
            <v>278</v>
          </cell>
          <cell r="B280" t="str">
            <v>TRANSMISOR TEMPERATURA</v>
          </cell>
          <cell r="C280" t="str">
            <v>UND</v>
          </cell>
          <cell r="D280">
            <v>7900000</v>
          </cell>
        </row>
        <row r="281">
          <cell r="A281">
            <v>279</v>
          </cell>
          <cell r="B281" t="str">
            <v>INDICADOR DE PRESION</v>
          </cell>
          <cell r="C281" t="str">
            <v>UND</v>
          </cell>
          <cell r="D281">
            <v>750000</v>
          </cell>
        </row>
        <row r="282">
          <cell r="A282">
            <v>280</v>
          </cell>
          <cell r="B282" t="str">
            <v>POSICIONADOR INTELIGENTE</v>
          </cell>
          <cell r="C282" t="str">
            <v>UND</v>
          </cell>
          <cell r="D282">
            <v>3900000</v>
          </cell>
        </row>
        <row r="283">
          <cell r="A283">
            <v>281</v>
          </cell>
          <cell r="B283" t="str">
            <v>FUENTE DE VOLTAJE DE 24 V</v>
          </cell>
          <cell r="C283" t="str">
            <v>UND</v>
          </cell>
          <cell r="D283">
            <v>2500000</v>
          </cell>
        </row>
        <row r="284">
          <cell r="A284">
            <v>282</v>
          </cell>
          <cell r="B284" t="str">
            <v>CABLES, MARQUILLAS, TERMINALES, ETC.</v>
          </cell>
          <cell r="C284" t="str">
            <v>GL</v>
          </cell>
          <cell r="D284">
            <v>100000</v>
          </cell>
        </row>
        <row r="285">
          <cell r="A285">
            <v>283</v>
          </cell>
          <cell r="B285" t="str">
            <v>TUBERIA Y ACCESORIOS Ø2"</v>
          </cell>
          <cell r="C285" t="str">
            <v>ML</v>
          </cell>
          <cell r="D285">
            <v>24000</v>
          </cell>
        </row>
        <row r="286">
          <cell r="A286">
            <v>284</v>
          </cell>
          <cell r="B286" t="str">
            <v>ANTICORROSIVO - PINTURA ACABADO</v>
          </cell>
          <cell r="C286" t="str">
            <v>GL</v>
          </cell>
          <cell r="D286">
            <v>18000</v>
          </cell>
        </row>
        <row r="287">
          <cell r="A287">
            <v>285</v>
          </cell>
          <cell r="B287" t="str">
            <v>ANTICORR. - PINTURA ALTOS SOLIDOS</v>
          </cell>
          <cell r="C287" t="str">
            <v>GL</v>
          </cell>
          <cell r="D287">
            <v>20000</v>
          </cell>
        </row>
        <row r="288">
          <cell r="A288">
            <v>286</v>
          </cell>
          <cell r="B288" t="str">
            <v>PLOTEADA DE PLANOS, COPIAS MAGNETICAS</v>
          </cell>
          <cell r="C288" t="str">
            <v>GL</v>
          </cell>
          <cell r="D288">
            <v>2260365</v>
          </cell>
        </row>
        <row r="289">
          <cell r="A289">
            <v>287</v>
          </cell>
          <cell r="B289" t="str">
            <v>UTILES Y PAPELERIA</v>
          </cell>
          <cell r="C289" t="str">
            <v>GL</v>
          </cell>
          <cell r="D289">
            <v>800000</v>
          </cell>
        </row>
        <row r="290">
          <cell r="A290">
            <v>288</v>
          </cell>
        </row>
        <row r="291">
          <cell r="A291">
            <v>289</v>
          </cell>
        </row>
        <row r="292">
          <cell r="A292">
            <v>290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>
        <row r="6">
          <cell r="A6" t="str">
            <v>DCI: Dirección de Informática</v>
          </cell>
          <cell r="I6" t="str">
            <v>RAN: REGIONAL ADMINISTRATIVA NORTE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I7" t="str">
            <v>RAS: REGIONAL ADMINISTRATIVA SUR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I8" t="str">
            <v>RCC: REGIONAL CENTRAL DE COMPRAS Y CONTRATACION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I9" t="str">
            <v>RCM:REGIONAL MAGDALENA MEDIO DE COMPRAS Y CONTRATACION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I10" t="str">
            <v>PROPOSITO ESPECÍFICO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No 4"/>
    </sheetNames>
    <definedNames>
      <definedName name="Loan_Start" refersTo="#¡REF!"/>
    </defined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¡REF!"/>
    </definedNames>
    <sheetDataSet>
      <sheetData sheetId="0"/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>
        <row r="8">
          <cell r="A8" t="str">
            <v>Ac</v>
          </cell>
        </row>
        <row r="9">
          <cell r="A9" t="str">
            <v>Ag</v>
          </cell>
        </row>
        <row r="10">
          <cell r="A10" t="str">
            <v>Ccm</v>
          </cell>
        </row>
        <row r="11">
          <cell r="A11" t="str">
            <v>DERBOT</v>
          </cell>
        </row>
        <row r="12">
          <cell r="A12" t="str">
            <v>Pmad</v>
          </cell>
        </row>
        <row r="13">
          <cell r="A13" t="str">
            <v>Pcpref</v>
          </cell>
        </row>
        <row r="14">
          <cell r="A14" t="str">
            <v>Tc</v>
          </cell>
        </row>
        <row r="15">
          <cell r="A15" t="str">
            <v>LadTR</v>
          </cell>
        </row>
        <row r="16">
          <cell r="A16" t="str">
            <v>AbOrg</v>
          </cell>
        </row>
        <row r="17">
          <cell r="A17" t="str">
            <v>Arb1</v>
          </cell>
        </row>
        <row r="18">
          <cell r="A18" t="str">
            <v>Prot</v>
          </cell>
        </row>
        <row r="19">
          <cell r="A19" t="str">
            <v>Ben</v>
          </cell>
        </row>
        <row r="20">
          <cell r="A20" t="str">
            <v>Sem</v>
          </cell>
        </row>
        <row r="21">
          <cell r="A21">
            <v>0</v>
          </cell>
        </row>
        <row r="22">
          <cell r="A22" t="str">
            <v>AR</v>
          </cell>
        </row>
        <row r="23">
          <cell r="A23" t="str">
            <v>Arsf</v>
          </cell>
        </row>
        <row r="24">
          <cell r="A24" t="str">
            <v>melectrokg</v>
          </cell>
        </row>
        <row r="25">
          <cell r="A25" t="str">
            <v>melectro8</v>
          </cell>
        </row>
        <row r="26">
          <cell r="A26" t="str">
            <v>AN</v>
          </cell>
        </row>
        <row r="27">
          <cell r="A27" t="str">
            <v>AGL</v>
          </cell>
        </row>
        <row r="28">
          <cell r="A28" t="str">
            <v>AlamP</v>
          </cell>
        </row>
        <row r="29">
          <cell r="A29" t="str">
            <v>Mg</v>
          </cell>
        </row>
        <row r="30">
          <cell r="A30" t="str">
            <v>MGPV</v>
          </cell>
        </row>
        <row r="31">
          <cell r="A31" t="str">
            <v>MallGal</v>
          </cell>
        </row>
        <row r="32">
          <cell r="A32" t="str">
            <v>Gcerca</v>
          </cell>
        </row>
        <row r="33">
          <cell r="A33" t="str">
            <v>Pasos1/2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 t="str">
            <v>CGK</v>
          </cell>
        </row>
        <row r="37">
          <cell r="A37" t="str">
            <v>CON2000</v>
          </cell>
        </row>
        <row r="38">
          <cell r="A38" t="str">
            <v>CONadit2000</v>
          </cell>
        </row>
        <row r="39">
          <cell r="A39" t="str">
            <v>COF</v>
          </cell>
        </row>
        <row r="40">
          <cell r="A40" t="str">
            <v>CON3000</v>
          </cell>
        </row>
        <row r="41">
          <cell r="A41" t="str">
            <v>CON4</v>
          </cell>
        </row>
        <row r="42">
          <cell r="A42" t="str">
            <v>CON3000TREMIE</v>
          </cell>
        </row>
        <row r="43">
          <cell r="A43" t="str">
            <v>CON2500</v>
          </cell>
        </row>
        <row r="44">
          <cell r="A44">
            <v>0</v>
          </cell>
        </row>
        <row r="45">
          <cell r="A45" t="str">
            <v>ARL</v>
          </cell>
        </row>
        <row r="46">
          <cell r="A46" t="str">
            <v>Gra</v>
          </cell>
        </row>
        <row r="47">
          <cell r="A47" t="str">
            <v>PFF</v>
          </cell>
        </row>
        <row r="48">
          <cell r="A48" t="str">
            <v>RTA</v>
          </cell>
        </row>
        <row r="49">
          <cell r="A49" t="str">
            <v>Tn</v>
          </cell>
        </row>
        <row r="50">
          <cell r="A50" t="str">
            <v>cesp</v>
          </cell>
        </row>
        <row r="51">
          <cell r="A51" t="str">
            <v>Tn</v>
          </cell>
        </row>
        <row r="52">
          <cell r="A52">
            <v>0</v>
          </cell>
        </row>
        <row r="53">
          <cell r="A53" t="str">
            <v>AY</v>
          </cell>
        </row>
        <row r="54">
          <cell r="A54" t="str">
            <v>AY2</v>
          </cell>
        </row>
        <row r="55">
          <cell r="A55" t="str">
            <v>AY3</v>
          </cell>
        </row>
        <row r="56">
          <cell r="A56" t="str">
            <v>AY4</v>
          </cell>
        </row>
        <row r="57">
          <cell r="A57" t="str">
            <v>AY5</v>
          </cell>
        </row>
        <row r="58">
          <cell r="A58" t="str">
            <v>AY6</v>
          </cell>
        </row>
        <row r="59">
          <cell r="A59" t="str">
            <v>AY7</v>
          </cell>
        </row>
        <row r="60">
          <cell r="A60" t="str">
            <v>AY8</v>
          </cell>
        </row>
        <row r="61">
          <cell r="A61" t="str">
            <v>ay9</v>
          </cell>
        </row>
        <row r="62">
          <cell r="A62" t="str">
            <v>AYP</v>
          </cell>
        </row>
        <row r="63">
          <cell r="A63" t="str">
            <v>AYCM</v>
          </cell>
        </row>
        <row r="64">
          <cell r="A64" t="str">
            <v>AYCM4</v>
          </cell>
        </row>
        <row r="65">
          <cell r="A65" t="str">
            <v>MOOCM2</v>
          </cell>
        </row>
        <row r="66">
          <cell r="A66" t="str">
            <v>MOOCM</v>
          </cell>
        </row>
        <row r="67">
          <cell r="A67" t="str">
            <v>MOOP</v>
          </cell>
        </row>
        <row r="68">
          <cell r="A68" t="str">
            <v>MOO</v>
          </cell>
        </row>
        <row r="69">
          <cell r="A69" t="str">
            <v>MOO2</v>
          </cell>
        </row>
        <row r="70">
          <cell r="A70" t="str">
            <v>MOO3</v>
          </cell>
        </row>
        <row r="71">
          <cell r="A71" t="str">
            <v>MOO7</v>
          </cell>
        </row>
        <row r="72">
          <cell r="A72" t="str">
            <v>MTO</v>
          </cell>
        </row>
        <row r="73">
          <cell r="A73" t="str">
            <v>MCA</v>
          </cell>
        </row>
        <row r="74">
          <cell r="A74" t="str">
            <v>Mtexp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 t="str">
            <v>MSR</v>
          </cell>
        </row>
        <row r="78">
          <cell r="A78" t="str">
            <v>Ma</v>
          </cell>
        </row>
        <row r="79">
          <cell r="A79" t="str">
            <v>SelloRajon</v>
          </cell>
        </row>
        <row r="80">
          <cell r="A80" t="str">
            <v>PR</v>
          </cell>
        </row>
        <row r="81">
          <cell r="A81" t="str">
            <v>BG</v>
          </cell>
        </row>
        <row r="82">
          <cell r="A82" t="str">
            <v>BGF2</v>
          </cell>
        </row>
        <row r="83">
          <cell r="A83" t="str">
            <v>BGF3</v>
          </cell>
        </row>
        <row r="84">
          <cell r="A84" t="str">
            <v>BGF4</v>
          </cell>
        </row>
        <row r="85">
          <cell r="A85" t="str">
            <v>BGF5</v>
          </cell>
        </row>
        <row r="86">
          <cell r="A86" t="str">
            <v>SB</v>
          </cell>
        </row>
        <row r="87">
          <cell r="A87" t="str">
            <v>SBF2</v>
          </cell>
        </row>
        <row r="88">
          <cell r="A88" t="str">
            <v>SBF3</v>
          </cell>
        </row>
        <row r="89">
          <cell r="A89" t="str">
            <v>SBF4</v>
          </cell>
        </row>
        <row r="90">
          <cell r="A90" t="str">
            <v>SBFLM</v>
          </cell>
        </row>
        <row r="91">
          <cell r="A91" t="str">
            <v>EMA</v>
          </cell>
        </row>
        <row r="92">
          <cell r="A92" t="str">
            <v>BestASF</v>
          </cell>
        </row>
        <row r="93">
          <cell r="A93" t="str">
            <v>MDC1</v>
          </cell>
        </row>
        <row r="94">
          <cell r="A94" t="str">
            <v>MDC</v>
          </cell>
        </row>
        <row r="95">
          <cell r="A95" t="str">
            <v>MDC3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 t="str">
            <v>Cpav</v>
          </cell>
        </row>
        <row r="99">
          <cell r="A99" t="str">
            <v>Etop</v>
          </cell>
        </row>
        <row r="100">
          <cell r="A100" t="str">
            <v>Fm</v>
          </cell>
        </row>
        <row r="101">
          <cell r="A101" t="str">
            <v>Est</v>
          </cell>
        </row>
        <row r="102">
          <cell r="A102" t="str">
            <v>mbo2</v>
          </cell>
        </row>
        <row r="103">
          <cell r="A103" t="str">
            <v>Trom</v>
          </cell>
        </row>
        <row r="104">
          <cell r="A104" t="str">
            <v>VCO</v>
          </cell>
        </row>
        <row r="105">
          <cell r="A105" t="str">
            <v>Ra</v>
          </cell>
        </row>
        <row r="106">
          <cell r="A106" t="str">
            <v>Cang</v>
          </cell>
        </row>
        <row r="107">
          <cell r="A107" t="str">
            <v>FC</v>
          </cell>
        </row>
        <row r="108">
          <cell r="A108" t="str">
            <v>Se</v>
          </cell>
        </row>
        <row r="109">
          <cell r="A109" t="str">
            <v>Edos</v>
          </cell>
        </row>
        <row r="110">
          <cell r="A110" t="str">
            <v>disco</v>
          </cell>
        </row>
        <row r="111">
          <cell r="A111" t="str">
            <v>BomCto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 t="str">
            <v>CAD</v>
          </cell>
        </row>
        <row r="115">
          <cell r="A115" t="str">
            <v>CRT</v>
          </cell>
        </row>
        <row r="116">
          <cell r="A116" t="str">
            <v>CN</v>
          </cell>
        </row>
        <row r="117">
          <cell r="A117" t="str">
            <v>CVA</v>
          </cell>
        </row>
        <row r="118">
          <cell r="A118" t="str">
            <v>CVA4</v>
          </cell>
        </row>
        <row r="119">
          <cell r="A119" t="str">
            <v>CVA8</v>
          </cell>
        </row>
        <row r="120">
          <cell r="A120" t="str">
            <v>Cp175</v>
          </cell>
        </row>
        <row r="121">
          <cell r="A121" t="str">
            <v>Cp250</v>
          </cell>
        </row>
        <row r="122">
          <cell r="A122" t="str">
            <v>Cp750</v>
          </cell>
        </row>
        <row r="123">
          <cell r="A123" t="str">
            <v>Exc</v>
          </cell>
        </row>
        <row r="124">
          <cell r="A124" t="str">
            <v>mcg</v>
          </cell>
        </row>
        <row r="125">
          <cell r="A125" t="str">
            <v>Re</v>
          </cell>
        </row>
        <row r="126">
          <cell r="A126" t="str">
            <v>CG</v>
          </cell>
        </row>
        <row r="127">
          <cell r="A127" t="str">
            <v>Mde</v>
          </cell>
        </row>
        <row r="128">
          <cell r="A128" t="str">
            <v>Mn</v>
          </cell>
        </row>
        <row r="129">
          <cell r="A129" t="str">
            <v>fre</v>
          </cell>
        </row>
        <row r="130">
          <cell r="A130" t="str">
            <v>Ci</v>
          </cell>
        </row>
        <row r="131">
          <cell r="A131" t="str">
            <v>Tas</v>
          </cell>
        </row>
        <row r="132">
          <cell r="A132" t="str">
            <v>Td</v>
          </cell>
        </row>
        <row r="133">
          <cell r="A133" t="str">
            <v>VQ7</v>
          </cell>
        </row>
        <row r="134">
          <cell r="A134" t="str">
            <v>VQ15</v>
          </cell>
        </row>
        <row r="135">
          <cell r="A135" t="str">
            <v>VQ12</v>
          </cell>
        </row>
        <row r="136">
          <cell r="A136" t="str">
            <v>BDZ</v>
          </cell>
        </row>
        <row r="137">
          <cell r="A137" t="str">
            <v>TR140</v>
          </cell>
        </row>
        <row r="138">
          <cell r="A138" t="str">
            <v>TR300</v>
          </cell>
        </row>
        <row r="139">
          <cell r="A139" t="str">
            <v>Mix7</v>
          </cell>
        </row>
        <row r="140">
          <cell r="A140" t="str">
            <v>Vac</v>
          </cell>
        </row>
        <row r="141">
          <cell r="A141" t="str">
            <v>GruaP</v>
          </cell>
        </row>
        <row r="142">
          <cell r="A142" t="str">
            <v>Ebarreno</v>
          </cell>
        </row>
        <row r="143">
          <cell r="A143" t="str">
            <v>Pilotea</v>
          </cell>
        </row>
        <row r="144">
          <cell r="A144" t="str">
            <v>Pala</v>
          </cell>
        </row>
        <row r="145">
          <cell r="A145" t="str">
            <v>TorreGrua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 t="str">
            <v>Hi</v>
          </cell>
        </row>
        <row r="151">
          <cell r="A151" t="str">
            <v>Gagtx</v>
          </cell>
        </row>
        <row r="152">
          <cell r="A152" t="str">
            <v>GNT2500</v>
          </cell>
        </row>
        <row r="153">
          <cell r="A153" t="str">
            <v>GNT3000</v>
          </cell>
        </row>
        <row r="154">
          <cell r="A154" t="str">
            <v>GT2400</v>
          </cell>
        </row>
        <row r="155">
          <cell r="A155" t="str">
            <v>GMfv R100</v>
          </cell>
        </row>
        <row r="156">
          <cell r="A156" t="str">
            <v>GT BIAXIAL</v>
          </cell>
        </row>
        <row r="157">
          <cell r="A157" t="str">
            <v>Gdren1</v>
          </cell>
        </row>
        <row r="158">
          <cell r="A158" t="str">
            <v>EcoMatriz</v>
          </cell>
        </row>
        <row r="159">
          <cell r="A159" t="str">
            <v>GT Uniaxial</v>
          </cell>
        </row>
        <row r="160">
          <cell r="A160" t="str">
            <v>GT BIAX LB0 202</v>
          </cell>
        </row>
        <row r="162">
          <cell r="A162">
            <v>0</v>
          </cell>
        </row>
        <row r="163">
          <cell r="A163" t="str">
            <v>Tub9</v>
          </cell>
        </row>
        <row r="164">
          <cell r="A164" t="str">
            <v>Tub10</v>
          </cell>
        </row>
        <row r="165">
          <cell r="A165" t="str">
            <v>Tub12</v>
          </cell>
        </row>
        <row r="166">
          <cell r="A166" t="str">
            <v>Tub14</v>
          </cell>
        </row>
        <row r="167">
          <cell r="A167" t="str">
            <v>Tub16</v>
          </cell>
        </row>
        <row r="168">
          <cell r="A168" t="str">
            <v>Tub18</v>
          </cell>
        </row>
        <row r="169">
          <cell r="A169" t="str">
            <v>Tub48</v>
          </cell>
        </row>
        <row r="170">
          <cell r="A170" t="str">
            <v>Tub9 CL2</v>
          </cell>
        </row>
        <row r="171">
          <cell r="A171" t="str">
            <v>MARC TAPA</v>
          </cell>
        </row>
        <row r="172">
          <cell r="A172" t="str">
            <v>MaRejSumVehi</v>
          </cell>
        </row>
        <row r="173">
          <cell r="A173" t="str">
            <v>RejFibroCemVehi</v>
          </cell>
        </row>
        <row r="174">
          <cell r="A174" t="str">
            <v>Lmtrk</v>
          </cell>
        </row>
        <row r="175">
          <cell r="A175" t="str">
            <v>SGVMTK</v>
          </cell>
        </row>
        <row r="176">
          <cell r="A176" t="str">
            <v>AroT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 t="str">
            <v>Tubperf4"</v>
          </cell>
        </row>
        <row r="180">
          <cell r="A180" t="str">
            <v>TubNOperf4"</v>
          </cell>
        </row>
        <row r="181">
          <cell r="A181" t="str">
            <v>TPVCAlc6</v>
          </cell>
        </row>
        <row r="182">
          <cell r="A182" t="str">
            <v>TPVCAlc12</v>
          </cell>
        </row>
        <row r="183">
          <cell r="A183" t="str">
            <v>TPVC1/2</v>
          </cell>
        </row>
        <row r="184">
          <cell r="A184" t="str">
            <v>TPVc 4</v>
          </cell>
        </row>
        <row r="185">
          <cell r="A185" t="str">
            <v>Uni4</v>
          </cell>
        </row>
        <row r="186">
          <cell r="A186" t="str">
            <v>Uni6</v>
          </cell>
        </row>
        <row r="187">
          <cell r="A187" t="str">
            <v>SolPVC</v>
          </cell>
        </row>
        <row r="188">
          <cell r="A188" t="str">
            <v>LimPVC</v>
          </cell>
        </row>
        <row r="189">
          <cell r="A189">
            <v>0</v>
          </cell>
        </row>
        <row r="190">
          <cell r="A190" t="str">
            <v>peep</v>
          </cell>
        </row>
        <row r="191">
          <cell r="A191" t="str">
            <v>Pfr</v>
          </cell>
        </row>
        <row r="192">
          <cell r="A192" t="str">
            <v>DM</v>
          </cell>
        </row>
        <row r="193">
          <cell r="A193" t="str">
            <v>Pa</v>
          </cell>
        </row>
        <row r="194">
          <cell r="A194" t="str">
            <v>St</v>
          </cell>
        </row>
        <row r="195">
          <cell r="A195" t="str">
            <v>Tac</v>
          </cell>
        </row>
        <row r="196">
          <cell r="A196" t="str">
            <v>ESTP</v>
          </cell>
        </row>
        <row r="197">
          <cell r="A197" t="str">
            <v>STSP75</v>
          </cell>
        </row>
        <row r="198">
          <cell r="A198" t="str">
            <v>STSP40</v>
          </cell>
        </row>
        <row r="199">
          <cell r="A199" t="str">
            <v>STSRD75</v>
          </cell>
        </row>
        <row r="200">
          <cell r="A200" t="str">
            <v>STSR-01</v>
          </cell>
        </row>
        <row r="201">
          <cell r="A201" t="str">
            <v>STSR-02</v>
          </cell>
        </row>
        <row r="202">
          <cell r="A202" t="str">
            <v>STSI6075</v>
          </cell>
        </row>
        <row r="203">
          <cell r="A203" t="str">
            <v>STSII</v>
          </cell>
        </row>
        <row r="204">
          <cell r="A204" t="str">
            <v>STSIDR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UNITARIOS GENERA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U-1.00.01</v>
          </cell>
          <cell r="B4" t="str">
            <v>Localización y Replanteo</v>
          </cell>
          <cell r="C4" t="str">
            <v>m2</v>
          </cell>
          <cell r="D4">
            <v>748</v>
          </cell>
        </row>
        <row r="5">
          <cell r="A5" t="str">
            <v>U-1.00.02</v>
          </cell>
          <cell r="B5" t="str">
            <v>Desmonte, Descapote y Limpieza</v>
          </cell>
          <cell r="C5" t="str">
            <v>m2</v>
          </cell>
          <cell r="D5">
            <v>2683</v>
          </cell>
        </row>
        <row r="6">
          <cell r="A6" t="str">
            <v>U-2.01.01</v>
          </cell>
          <cell r="B6" t="str">
            <v>Excavación mecánica en material común y disposición del material sobrante</v>
          </cell>
          <cell r="C6" t="str">
            <v>m3</v>
          </cell>
          <cell r="D6">
            <v>19730</v>
          </cell>
        </row>
        <row r="7">
          <cell r="A7" t="str">
            <v>U-2.01.02</v>
          </cell>
          <cell r="B7" t="str">
            <v>Terraplen compensado en Relleno Tipo 3 (Material seleccionado de la excavación)</v>
          </cell>
          <cell r="C7" t="str">
            <v>m3</v>
          </cell>
          <cell r="D7">
            <v>12828</v>
          </cell>
        </row>
        <row r="8">
          <cell r="A8" t="str">
            <v>U-2.02.01</v>
          </cell>
          <cell r="B8" t="str">
            <v>Excavación mecánica en material común y disposición del material sobrante</v>
          </cell>
          <cell r="C8" t="str">
            <v>m3</v>
          </cell>
          <cell r="D8">
            <v>19730</v>
          </cell>
        </row>
        <row r="9">
          <cell r="A9" t="str">
            <v>U-2.02.02</v>
          </cell>
          <cell r="B9" t="str">
            <v>Terraplen compensado en Relleno Tipo 3 (Material seleccionado de la excavación)</v>
          </cell>
          <cell r="C9" t="str">
            <v>m3</v>
          </cell>
          <cell r="D9">
            <v>12828</v>
          </cell>
        </row>
        <row r="10">
          <cell r="A10" t="str">
            <v>U-2.03.01</v>
          </cell>
          <cell r="B10" t="str">
            <v>Excavación mecánica en material común y disposición del material sobrante</v>
          </cell>
          <cell r="C10" t="str">
            <v>m3</v>
          </cell>
          <cell r="D10">
            <v>19730</v>
          </cell>
        </row>
        <row r="11">
          <cell r="A11" t="str">
            <v>U-2.03.02</v>
          </cell>
          <cell r="B11" t="str">
            <v>Terraplen compensado en Relleno Tipo 3 (Material seleccionado de la excavación)</v>
          </cell>
          <cell r="C11" t="str">
            <v>m3</v>
          </cell>
          <cell r="D11">
            <v>12828</v>
          </cell>
        </row>
        <row r="12">
          <cell r="A12" t="str">
            <v>U-2.04.01</v>
          </cell>
          <cell r="B12" t="str">
            <v>Excavación mecánica en material común y disposición del material sobrante</v>
          </cell>
          <cell r="C12" t="str">
            <v>m3</v>
          </cell>
          <cell r="D12">
            <v>19730</v>
          </cell>
        </row>
        <row r="13">
          <cell r="A13" t="str">
            <v>U-2.04.02</v>
          </cell>
          <cell r="B13" t="str">
            <v>Terraplen compensado en Relleno Tipo 3 (Material seleccionado de la excavación)</v>
          </cell>
          <cell r="C13" t="str">
            <v>m3</v>
          </cell>
          <cell r="D13">
            <v>12828</v>
          </cell>
        </row>
        <row r="14">
          <cell r="A14" t="str">
            <v>U-2.05.01</v>
          </cell>
          <cell r="B14" t="str">
            <v>Excavación mecánica en material común y disposición del material sobrante</v>
          </cell>
          <cell r="C14" t="str">
            <v>m3</v>
          </cell>
          <cell r="D14">
            <v>19730</v>
          </cell>
        </row>
        <row r="15">
          <cell r="A15" t="str">
            <v>U-2.05.02</v>
          </cell>
          <cell r="B15" t="str">
            <v>Terraplen compensado en Relleno Tipo 3 (Material seleccionado de la excavación)</v>
          </cell>
          <cell r="C15" t="str">
            <v>m3</v>
          </cell>
          <cell r="D15">
            <v>12828</v>
          </cell>
        </row>
        <row r="16">
          <cell r="A16" t="str">
            <v>U-2.06.01</v>
          </cell>
          <cell r="B16" t="str">
            <v>Excavación mecánica en material común y disposición del material sobrante</v>
          </cell>
          <cell r="C16" t="str">
            <v>m3</v>
          </cell>
          <cell r="D16">
            <v>19730</v>
          </cell>
        </row>
        <row r="17">
          <cell r="A17" t="str">
            <v>U-2.06.02</v>
          </cell>
          <cell r="B17" t="str">
            <v>Terraplen compensado en Relleno Tipo 3 (Material seleccionado de la excavación)</v>
          </cell>
          <cell r="C17" t="str">
            <v>m3</v>
          </cell>
          <cell r="D17">
            <v>12828</v>
          </cell>
        </row>
        <row r="18">
          <cell r="A18" t="str">
            <v>U-2.07.01</v>
          </cell>
          <cell r="B18" t="str">
            <v>Excavación mecánica en material común y disposición del material sobrante</v>
          </cell>
          <cell r="C18" t="str">
            <v>m3</v>
          </cell>
          <cell r="D18">
            <v>19730</v>
          </cell>
        </row>
        <row r="19">
          <cell r="A19" t="str">
            <v>U-2.07.02</v>
          </cell>
          <cell r="B19" t="str">
            <v>Terraplen compensado en Relleno Tipo 3 (Material seleccionado de la excavación)</v>
          </cell>
          <cell r="C19" t="str">
            <v>m3</v>
          </cell>
          <cell r="D19">
            <v>12828</v>
          </cell>
        </row>
        <row r="20">
          <cell r="A20" t="str">
            <v>U-2.08.01</v>
          </cell>
          <cell r="B20" t="str">
            <v>Excavación mecánica en material común y disposición del material sobrante</v>
          </cell>
          <cell r="C20" t="str">
            <v>m3</v>
          </cell>
          <cell r="D20">
            <v>19730</v>
          </cell>
        </row>
        <row r="21">
          <cell r="A21" t="str">
            <v>U-2.08.02</v>
          </cell>
          <cell r="B21" t="str">
            <v>Terraplen compensado en Relleno Tipo 3 (Material seleccionado de la excavación)</v>
          </cell>
          <cell r="C21" t="str">
            <v>m3</v>
          </cell>
          <cell r="D21">
            <v>12828</v>
          </cell>
        </row>
        <row r="22">
          <cell r="A22" t="str">
            <v>U-2.09.01</v>
          </cell>
          <cell r="B22" t="str">
            <v>Excavación mecánica en material común y disposición del material sobrante</v>
          </cell>
          <cell r="C22" t="str">
            <v>m3</v>
          </cell>
          <cell r="D22">
            <v>19730</v>
          </cell>
        </row>
        <row r="23">
          <cell r="A23" t="str">
            <v>U-2.09.02</v>
          </cell>
          <cell r="B23" t="str">
            <v>Suministro y colocación Concreto Clase D (21.0 Mpa; 210 kg/cm2; 3000 PSI) para Cimentación de Cerramiento (Cinta y Dados)</v>
          </cell>
          <cell r="C23" t="str">
            <v>m3</v>
          </cell>
          <cell r="D23">
            <v>463509</v>
          </cell>
        </row>
        <row r="24">
          <cell r="A24" t="str">
            <v>U-2.09.03</v>
          </cell>
          <cell r="B24" t="str">
            <v>Relleno Tipo 2  (Recebo o material de prestamo seleccionado)</v>
          </cell>
          <cell r="C24" t="str">
            <v>m3</v>
          </cell>
          <cell r="D24">
            <v>30014</v>
          </cell>
        </row>
        <row r="25">
          <cell r="A25" t="str">
            <v>U-2.09.04</v>
          </cell>
          <cell r="B25" t="str">
            <v>Cerramiento Perimetral en Malla Eslabonada Calibre 9, 2"x2" (Incluye Postes y Alambre de Púas - 3 hilos)</v>
          </cell>
          <cell r="C25" t="str">
            <v>ml</v>
          </cell>
          <cell r="D25">
            <v>99694</v>
          </cell>
        </row>
        <row r="26">
          <cell r="A26" t="str">
            <v>U-2.09.05</v>
          </cell>
          <cell r="B26" t="str">
            <v>Cerramiento Puerta de Acceso Vehicular y Peatonal</v>
          </cell>
          <cell r="C26" t="str">
            <v>Und</v>
          </cell>
          <cell r="D26">
            <v>1249031</v>
          </cell>
        </row>
        <row r="27">
          <cell r="A27" t="str">
            <v>U-2.09.06</v>
          </cell>
          <cell r="B27" t="str">
            <v>Cerramiento Puerta de Acceso Auxiliar</v>
          </cell>
          <cell r="C27" t="str">
            <v>Und</v>
          </cell>
          <cell r="D27">
            <v>1011114</v>
          </cell>
        </row>
        <row r="28">
          <cell r="A28" t="str">
            <v>U-2.10.01</v>
          </cell>
          <cell r="B28" t="str">
            <v>Excavación mecánica en material común y disposición del material sobrante</v>
          </cell>
          <cell r="C28" t="str">
            <v>m3</v>
          </cell>
          <cell r="D28">
            <v>19730</v>
          </cell>
        </row>
        <row r="29">
          <cell r="A29" t="str">
            <v>U-2.10.02</v>
          </cell>
          <cell r="B29" t="str">
            <v>Suministro y colocación Concreto Clase D (21.0 Mpa; 210 kg/cm2; 3000 PSI) para Cimentación de Cerramiento (Cinta y Dados)</v>
          </cell>
          <cell r="C29" t="str">
            <v>m3</v>
          </cell>
          <cell r="D29">
            <v>463509</v>
          </cell>
        </row>
        <row r="30">
          <cell r="A30" t="str">
            <v>U-2.10.03</v>
          </cell>
          <cell r="B30" t="str">
            <v>Relleno Tipo 2  (Recebo o material de prestamo seleccionado)</v>
          </cell>
          <cell r="C30" t="str">
            <v>m3</v>
          </cell>
          <cell r="D30">
            <v>30014</v>
          </cell>
        </row>
        <row r="31">
          <cell r="A31" t="str">
            <v>U-2.10.04</v>
          </cell>
          <cell r="B31" t="str">
            <v>Cerramiento Perimetral en Malla Eslabonada Calibre 9, 2"x2" (Incluye Postes y Alambre de Púas - 3 hilos)</v>
          </cell>
          <cell r="C31" t="str">
            <v>ml</v>
          </cell>
          <cell r="D31">
            <v>99694</v>
          </cell>
        </row>
        <row r="32">
          <cell r="A32" t="str">
            <v>U-2.10.05</v>
          </cell>
          <cell r="B32" t="str">
            <v>Cerramiento Puerta de Acceso Vehicular y Peatonal 01</v>
          </cell>
          <cell r="C32" t="str">
            <v>Und</v>
          </cell>
          <cell r="D32">
            <v>1249031</v>
          </cell>
        </row>
        <row r="33">
          <cell r="A33" t="str">
            <v>U-2.10.06</v>
          </cell>
          <cell r="B33" t="str">
            <v>Cerramiento Puerta Vehicular 03</v>
          </cell>
          <cell r="C33" t="str">
            <v>Und</v>
          </cell>
          <cell r="D33">
            <v>783985</v>
          </cell>
        </row>
        <row r="34">
          <cell r="A34" t="str">
            <v>U-2.11.01</v>
          </cell>
          <cell r="B34" t="str">
            <v>Demolición de Pavimento Asfáltico (Incluye cargue y retiro de material sobrante)</v>
          </cell>
          <cell r="C34" t="str">
            <v>m2</v>
          </cell>
          <cell r="D34">
            <v>5838</v>
          </cell>
        </row>
        <row r="35">
          <cell r="A35" t="str">
            <v>U-2.11.02</v>
          </cell>
          <cell r="B35" t="str">
            <v>Demolición de Concreto Reforzado e=0.15m placa Manifold de Entrada FOU-MNF (Incluye cargue y retiro de material sobrante)</v>
          </cell>
          <cell r="C35" t="str">
            <v>m2</v>
          </cell>
          <cell r="D35">
            <v>51181</v>
          </cell>
        </row>
        <row r="36">
          <cell r="A36" t="str">
            <v>U-3.01.01</v>
          </cell>
          <cell r="B36" t="str">
            <v>Excavación mecánica en material común y disposición del material sobrante</v>
          </cell>
          <cell r="C36" t="str">
            <v>m3</v>
          </cell>
          <cell r="D36">
            <v>19730</v>
          </cell>
        </row>
        <row r="37">
          <cell r="A37" t="str">
            <v>U-3.01.02</v>
          </cell>
          <cell r="B37" t="str">
            <v>Suministro y colocación Concreto Clase F (14.0 Mpa; 140 kg/cm2; 2000 PSI)</v>
          </cell>
          <cell r="C37" t="str">
            <v>m3</v>
          </cell>
          <cell r="D37">
            <v>381672</v>
          </cell>
        </row>
        <row r="38">
          <cell r="A38" t="str">
            <v>U-3.01.03</v>
          </cell>
          <cell r="B38" t="str">
            <v>Suministro y colocación Concreto Clase D (21.0 Mpa; 210 kg/cm2; 3000 PSI) para Vigas de Amarre</v>
          </cell>
          <cell r="C38" t="str">
            <v>m3</v>
          </cell>
          <cell r="D38">
            <v>465971</v>
          </cell>
        </row>
        <row r="39">
          <cell r="A39" t="str">
            <v>U-3.01.04</v>
          </cell>
          <cell r="B39" t="str">
            <v>Suministro y colocación Mortero de Nivelación (Grouting) tipo SikaGrout 200</v>
          </cell>
          <cell r="C39" t="str">
            <v>lt</v>
          </cell>
          <cell r="D39">
            <v>6082</v>
          </cell>
        </row>
        <row r="40">
          <cell r="A40" t="str">
            <v>U-3.01.05</v>
          </cell>
          <cell r="B40" t="str">
            <v>Varillas Corrugadas Acero A-706; Fy =420 Mpa, 4200 kg/cm2, 60000 PSI</v>
          </cell>
          <cell r="C40" t="str">
            <v>kg</v>
          </cell>
          <cell r="D40">
            <v>2786</v>
          </cell>
        </row>
        <row r="41">
          <cell r="A41" t="str">
            <v>U-3.01.06</v>
          </cell>
          <cell r="B41" t="str">
            <v>Pernos de Anclaje en Acero Calidad SAE 1045</v>
          </cell>
          <cell r="C41" t="str">
            <v>kg</v>
          </cell>
          <cell r="D41">
            <v>15447</v>
          </cell>
        </row>
        <row r="42">
          <cell r="A42" t="str">
            <v>U-3.01.07</v>
          </cell>
          <cell r="B42" t="str">
            <v xml:space="preserve">Juntas de Dilatación con material llenante Tipo Sika Rod y sellante Sikaflex 1CSL </v>
          </cell>
          <cell r="C42" t="str">
            <v>ml</v>
          </cell>
          <cell r="D42">
            <v>19710</v>
          </cell>
        </row>
        <row r="43">
          <cell r="A43" t="str">
            <v>U-3.02.01</v>
          </cell>
          <cell r="B43" t="str">
            <v>Excavación mecánica en material común y disposición del material sobrante</v>
          </cell>
          <cell r="C43" t="str">
            <v>m3</v>
          </cell>
          <cell r="D43">
            <v>19730</v>
          </cell>
        </row>
        <row r="44">
          <cell r="A44" t="str">
            <v>U-3.02.02</v>
          </cell>
          <cell r="B44" t="str">
            <v>Relleno Tipo 1  (Arena lavada o arena lavada + gravilla)</v>
          </cell>
          <cell r="C44" t="str">
            <v>m3</v>
          </cell>
          <cell r="D44">
            <v>56014</v>
          </cell>
        </row>
        <row r="45">
          <cell r="A45" t="str">
            <v>U-3.02.03</v>
          </cell>
          <cell r="B45" t="str">
            <v>Relleno Tipo 2  (Recebo o material de prestamo seleccionado)</v>
          </cell>
          <cell r="C45" t="str">
            <v>m3</v>
          </cell>
          <cell r="D45">
            <v>30014</v>
          </cell>
        </row>
        <row r="46">
          <cell r="A46" t="str">
            <v>U-3.02.04</v>
          </cell>
          <cell r="B46" t="str">
            <v>Suministro y colocación Concreto Clase F (14.0 Mpa; 140 kg/cm2; 2000 PSI)</v>
          </cell>
          <cell r="C46" t="str">
            <v>m3</v>
          </cell>
          <cell r="D46">
            <v>381672</v>
          </cell>
        </row>
        <row r="47">
          <cell r="A47" t="str">
            <v>U-3.02.05</v>
          </cell>
          <cell r="B47" t="str">
            <v>Suministro y colocación Concreto Clase D (21.0 Mpa; 210 kg/cm2; 3000 PSI) para cimientos</v>
          </cell>
          <cell r="C47" t="str">
            <v>m3</v>
          </cell>
          <cell r="D47">
            <v>465971</v>
          </cell>
        </row>
        <row r="48">
          <cell r="A48" t="str">
            <v>U-3.02.06</v>
          </cell>
          <cell r="B48" t="str">
            <v>Varillas Corrugadas Acero A-706; Fy =420 Mpa, 4200 kg/cm2, 60000 PSI</v>
          </cell>
          <cell r="C48" t="str">
            <v>kg</v>
          </cell>
          <cell r="D48">
            <v>2786</v>
          </cell>
        </row>
        <row r="49">
          <cell r="A49" t="str">
            <v>U-3.02.07</v>
          </cell>
          <cell r="B49" t="str">
            <v>Geomembrana tipo PERMAFLEX HR-500</v>
          </cell>
          <cell r="C49" t="str">
            <v>m2</v>
          </cell>
          <cell r="D49">
            <v>13717</v>
          </cell>
        </row>
        <row r="50">
          <cell r="A50" t="str">
            <v>U-3.02.08</v>
          </cell>
          <cell r="B50" t="str">
            <v>Geotextil Tipo NT-1800</v>
          </cell>
          <cell r="C50" t="str">
            <v>m2</v>
          </cell>
          <cell r="D50">
            <v>3505</v>
          </cell>
        </row>
        <row r="51">
          <cell r="A51" t="str">
            <v>U-3.02.09</v>
          </cell>
          <cell r="B51" t="str">
            <v>Cinta SIKA PVC Tipo 0-22</v>
          </cell>
          <cell r="C51" t="str">
            <v>ml</v>
          </cell>
          <cell r="D51">
            <v>28417</v>
          </cell>
        </row>
        <row r="52">
          <cell r="A52" t="str">
            <v>U-3.02.10</v>
          </cell>
          <cell r="B52" t="str">
            <v>Tubo D=2" Metálico Galvanizado</v>
          </cell>
          <cell r="C52" t="str">
            <v>ml</v>
          </cell>
          <cell r="D52">
            <v>17236</v>
          </cell>
        </row>
        <row r="53">
          <cell r="A53" t="str">
            <v>U-3.03.01</v>
          </cell>
          <cell r="B53" t="str">
            <v>Excavación a máquina (anillo cimiento) y disposición del material sobrante</v>
          </cell>
          <cell r="C53" t="str">
            <v>m3</v>
          </cell>
          <cell r="D53">
            <v>19730</v>
          </cell>
        </row>
        <row r="54">
          <cell r="A54" t="str">
            <v>U-3.03.02</v>
          </cell>
          <cell r="B54" t="str">
            <v>Relleno Tipo 1  (Arena lavada o arena lavada + gravilla)</v>
          </cell>
          <cell r="C54" t="str">
            <v>m3</v>
          </cell>
          <cell r="D54">
            <v>56014</v>
          </cell>
        </row>
        <row r="55">
          <cell r="A55" t="str">
            <v>U-3.03.03</v>
          </cell>
          <cell r="B55" t="str">
            <v>Relleno Tipo 2  (Recebo o material de prestamo seleccionado)</v>
          </cell>
          <cell r="C55" t="str">
            <v>m3</v>
          </cell>
          <cell r="D55">
            <v>30014</v>
          </cell>
        </row>
        <row r="56">
          <cell r="A56" t="str">
            <v>U-3.03.04</v>
          </cell>
          <cell r="B56" t="str">
            <v>Suministro y colocación Concreto Clase F (14.0 Mpa; 140 kg/cm2; 2000 PSI)</v>
          </cell>
          <cell r="C56" t="str">
            <v>m3</v>
          </cell>
          <cell r="D56">
            <v>381672</v>
          </cell>
        </row>
        <row r="57">
          <cell r="A57" t="str">
            <v>U-3.03.05</v>
          </cell>
          <cell r="B57" t="str">
            <v>Suministro y colocación Concreto Clase D (21.0 Mpa; 210 kg/cm2; 3000 PSI) para cimientos</v>
          </cell>
          <cell r="C57" t="str">
            <v>m3</v>
          </cell>
          <cell r="D57">
            <v>465971</v>
          </cell>
        </row>
        <row r="58">
          <cell r="A58" t="str">
            <v>U-3.03.06</v>
          </cell>
          <cell r="B58" t="str">
            <v>Varillas Corrugadas Acero A-706; Fy =420 Mpa, 4200 kg/cm2, 60000 PSI</v>
          </cell>
          <cell r="C58" t="str">
            <v>kg</v>
          </cell>
          <cell r="D58">
            <v>2786</v>
          </cell>
        </row>
        <row r="59">
          <cell r="A59" t="str">
            <v>U-3.03.07</v>
          </cell>
          <cell r="B59" t="str">
            <v>Malla Electrosoldada Acero G-485; Fy =550 Mpa, 5500 kg/cm2, 4mmX150mmX150mm</v>
          </cell>
          <cell r="C59" t="str">
            <v>kg</v>
          </cell>
          <cell r="D59">
            <v>2997</v>
          </cell>
        </row>
        <row r="60">
          <cell r="A60" t="str">
            <v>U-3.03.08</v>
          </cell>
          <cell r="B60" t="str">
            <v>Geomembrana tipo PERMAFLEX HR-500</v>
          </cell>
          <cell r="C60" t="str">
            <v>m2</v>
          </cell>
          <cell r="D60">
            <v>13717</v>
          </cell>
        </row>
        <row r="61">
          <cell r="A61" t="str">
            <v>U-3.03.09</v>
          </cell>
          <cell r="B61" t="str">
            <v>Geotextil Tipo NT-1800</v>
          </cell>
          <cell r="C61" t="str">
            <v>m2</v>
          </cell>
          <cell r="D61">
            <v>3505</v>
          </cell>
        </row>
        <row r="62">
          <cell r="A62" t="str">
            <v>U-3.03.10</v>
          </cell>
          <cell r="B62" t="str">
            <v>Cinta SIKA PVC Tipo 0-22</v>
          </cell>
          <cell r="C62" t="str">
            <v>ml</v>
          </cell>
          <cell r="D62">
            <v>28417</v>
          </cell>
        </row>
        <row r="63">
          <cell r="A63" t="str">
            <v>U-3.03.11</v>
          </cell>
          <cell r="B63" t="str">
            <v>Tubo D=2" Metálico Galvanizado</v>
          </cell>
          <cell r="C63" t="str">
            <v>ml</v>
          </cell>
          <cell r="D63">
            <v>17236</v>
          </cell>
        </row>
        <row r="64">
          <cell r="A64" t="str">
            <v>U-3.03.12</v>
          </cell>
          <cell r="B64" t="str">
            <v>Tubo D=4" Metálico Galvanizado</v>
          </cell>
          <cell r="C64" t="str">
            <v>ml</v>
          </cell>
          <cell r="D64">
            <v>41083</v>
          </cell>
        </row>
        <row r="65">
          <cell r="A65" t="str">
            <v>U-3.04.01</v>
          </cell>
          <cell r="B65" t="str">
            <v>Excavación a máquina (anillo cimiento) y disposición del material sobrante</v>
          </cell>
          <cell r="C65" t="str">
            <v>m3</v>
          </cell>
          <cell r="D65">
            <v>19730</v>
          </cell>
        </row>
        <row r="66">
          <cell r="A66" t="str">
            <v>U-3.04.02</v>
          </cell>
          <cell r="B66" t="str">
            <v>Relleno Tipo 1  (Arena lavada o arena lavada + gravilla)</v>
          </cell>
          <cell r="C66" t="str">
            <v>m3</v>
          </cell>
          <cell r="D66">
            <v>56014</v>
          </cell>
        </row>
        <row r="67">
          <cell r="A67" t="str">
            <v>U-3.04.03</v>
          </cell>
          <cell r="B67" t="str">
            <v>Relleno Tipo 2  (Recebo o material de prestamo seleccionado)</v>
          </cell>
          <cell r="C67" t="str">
            <v>m3</v>
          </cell>
          <cell r="D67">
            <v>30014</v>
          </cell>
        </row>
        <row r="68">
          <cell r="A68" t="str">
            <v>U-3.04.04</v>
          </cell>
          <cell r="B68" t="str">
            <v>Suministro y colocación Concreto Clase F (14.0 Mpa; 140 kg/cm2; 2000 PSI)</v>
          </cell>
          <cell r="C68" t="str">
            <v>m3</v>
          </cell>
          <cell r="D68">
            <v>381672</v>
          </cell>
        </row>
        <row r="69">
          <cell r="A69" t="str">
            <v>U-3.04.05</v>
          </cell>
          <cell r="B69" t="str">
            <v>Suministro y colocación Concreto Clase D (21.0 Mpa; 210 kg/cm2; 3000 PSI) para cimientos</v>
          </cell>
          <cell r="C69" t="str">
            <v>m3</v>
          </cell>
          <cell r="D69">
            <v>465971</v>
          </cell>
        </row>
        <row r="70">
          <cell r="A70" t="str">
            <v>U-3.04.06</v>
          </cell>
          <cell r="B70" t="str">
            <v>Varillas Corrugadas Acero A-706; Fy =420 Mpa, 4200 kg/cm2, 60000 PSI</v>
          </cell>
          <cell r="C70" t="str">
            <v>kg</v>
          </cell>
          <cell r="D70">
            <v>2786</v>
          </cell>
        </row>
        <row r="71">
          <cell r="A71" t="str">
            <v>U-3.05.01</v>
          </cell>
          <cell r="B71" t="str">
            <v>Excavación mecánica en material común y disposición del material sobrante</v>
          </cell>
          <cell r="C71" t="str">
            <v>m3</v>
          </cell>
          <cell r="D71">
            <v>19730</v>
          </cell>
        </row>
        <row r="72">
          <cell r="A72" t="str">
            <v>U-3.05.02</v>
          </cell>
          <cell r="B72" t="str">
            <v>Relleno Tipo 2  (Recebo o material de prestamo seleccionado)</v>
          </cell>
          <cell r="C72" t="str">
            <v>m3</v>
          </cell>
          <cell r="D72">
            <v>30014</v>
          </cell>
        </row>
        <row r="73">
          <cell r="A73" t="str">
            <v>U-3.05.03</v>
          </cell>
          <cell r="B73" t="str">
            <v>Suministro y colocación Concreto Clase F (14.0 Mpa; 140 kg/cm2; 2000 PSI)</v>
          </cell>
          <cell r="C73" t="str">
            <v>m3</v>
          </cell>
          <cell r="D73">
            <v>381672</v>
          </cell>
        </row>
        <row r="74">
          <cell r="A74" t="str">
            <v>U-3.05.04</v>
          </cell>
          <cell r="B74" t="str">
            <v>Suministro y colocación Concreto Clase D (21.0 Mpa; 210 kg/cm2; 3000 PSI) para cimientos</v>
          </cell>
          <cell r="C74" t="str">
            <v>m3</v>
          </cell>
          <cell r="D74">
            <v>465971</v>
          </cell>
        </row>
        <row r="75">
          <cell r="A75" t="str">
            <v>U-3.05.05</v>
          </cell>
          <cell r="B75" t="str">
            <v>Malla Electrosoldada Acero G-485; Fy =550 Mpa, 5500 kg/cm2, 4mmX150mmX150mm</v>
          </cell>
          <cell r="C75" t="str">
            <v>kg</v>
          </cell>
          <cell r="D75">
            <v>2997</v>
          </cell>
        </row>
        <row r="76">
          <cell r="A76" t="str">
            <v>U-3.06.01</v>
          </cell>
          <cell r="B76" t="str">
            <v>Suministro y colocación Concreto Clase F (14.0 Mpa; 140 kg/cm2; 2000 PSI) - FOU-T-PAY-C</v>
          </cell>
          <cell r="C76" t="str">
            <v>m3</v>
          </cell>
          <cell r="D76">
            <v>366713</v>
          </cell>
        </row>
        <row r="77">
          <cell r="A77" t="str">
            <v>U-3.06.02</v>
          </cell>
          <cell r="B77" t="str">
            <v>Suministro y colocación Concreto Clase D (21.0 Mpa; 210 kg/cm2; 3000 PSI) para cimientos - FOU-T-PAY-C</v>
          </cell>
          <cell r="C77" t="str">
            <v>m3</v>
          </cell>
          <cell r="D77">
            <v>447657</v>
          </cell>
        </row>
        <row r="78">
          <cell r="A78" t="str">
            <v>U-3.06.03</v>
          </cell>
          <cell r="B78" t="str">
            <v>Suministro y colocación Mortero de Nivelación (Grouting) tipo SikaGrout 200 - FOU-T-PAY-C</v>
          </cell>
          <cell r="C78" t="str">
            <v>lt</v>
          </cell>
          <cell r="D78">
            <v>6082</v>
          </cell>
        </row>
        <row r="79">
          <cell r="A79" t="str">
            <v>U-3.06.04</v>
          </cell>
          <cell r="B79" t="str">
            <v>Varillas Corrugadas Acero A-706; Fy =420 Mpa, 4200 kg/cm2, 60000 PSI - FOU-T-PAY-C</v>
          </cell>
          <cell r="C79" t="str">
            <v>kg</v>
          </cell>
          <cell r="D79">
            <v>2786</v>
          </cell>
        </row>
        <row r="80">
          <cell r="A80" t="str">
            <v>U-3.06.05</v>
          </cell>
          <cell r="B80" t="str">
            <v>Pernos de Anclaje en Acero Calidad SAE 1045 - FOU-T-PAY-C</v>
          </cell>
          <cell r="C80" t="str">
            <v>kg</v>
          </cell>
          <cell r="D80">
            <v>15447</v>
          </cell>
        </row>
        <row r="81">
          <cell r="A81" t="str">
            <v>U-3.06.06</v>
          </cell>
          <cell r="B81" t="str">
            <v>Suministro y colocación Concreto Clase F (14.0 Mpa; 140 kg/cm2; 2000 PSI) - FOU-T-PAY-A/B FOU-T-PAW A/B/C/D</v>
          </cell>
          <cell r="C81" t="str">
            <v>m3</v>
          </cell>
          <cell r="D81">
            <v>381672</v>
          </cell>
        </row>
        <row r="82">
          <cell r="A82" t="str">
            <v>U-3.06.07</v>
          </cell>
          <cell r="B82" t="str">
            <v>Suministro y colocación Concreto Clase D (21.0 Mpa; 210 kg/cm2; 3000 PSI) para cimientos - FOU-T-PAY-A/B FOU-T-PAW A/B/C/D</v>
          </cell>
          <cell r="C82" t="str">
            <v>m3</v>
          </cell>
          <cell r="D82">
            <v>465971</v>
          </cell>
        </row>
        <row r="83">
          <cell r="A83" t="str">
            <v>U-3.06.08</v>
          </cell>
          <cell r="B83" t="str">
            <v>Suministro y colocación Mortero de Nivelación (Grouting) tipo SikaGrout 200 - FOU-T-PAY-A/B FOU-T-PAW A/B/C/D</v>
          </cell>
          <cell r="C83" t="str">
            <v>lt</v>
          </cell>
          <cell r="D83">
            <v>6082</v>
          </cell>
        </row>
        <row r="84">
          <cell r="A84" t="str">
            <v>U-3.06.09</v>
          </cell>
          <cell r="B84" t="str">
            <v>Varillas Corrugadas Acero A-706; Fy =420 Mpa, 4200 kg/cm2, 60000 PSI - FOU-T-PAY-A/B FOU-T-PAW A/B/C/D</v>
          </cell>
          <cell r="C84" t="str">
            <v>kg</v>
          </cell>
          <cell r="D84">
            <v>2786</v>
          </cell>
        </row>
        <row r="85">
          <cell r="A85" t="str">
            <v>U-3.06.10</v>
          </cell>
          <cell r="B85" t="str">
            <v>Pernos de Anclaje en Acero Calidad SAE 1045 - FOU-T-PAY-A/B FOU-T-PAW A/B/C/D</v>
          </cell>
          <cell r="C85" t="str">
            <v>kg</v>
          </cell>
          <cell r="D85">
            <v>15447</v>
          </cell>
        </row>
        <row r="86">
          <cell r="A86" t="str">
            <v>U-3.07.01</v>
          </cell>
          <cell r="B86" t="str">
            <v>Suministro y colocación Concreto Clase F (14.0 Mpa; 140 kg/cm2; 2000 PSI)</v>
          </cell>
          <cell r="C86" t="str">
            <v>m3</v>
          </cell>
          <cell r="D86">
            <v>381672</v>
          </cell>
        </row>
        <row r="87">
          <cell r="A87" t="str">
            <v>U-3.07.02</v>
          </cell>
          <cell r="B87" t="str">
            <v>Suministro y colocación Concreto Clase D (21.0 Mpa; 210 kg/cm2; 3000 PSI) para cimientos</v>
          </cell>
          <cell r="C87" t="str">
            <v>m3</v>
          </cell>
          <cell r="D87">
            <v>465971</v>
          </cell>
        </row>
        <row r="88">
          <cell r="A88" t="str">
            <v>U-3.07.03</v>
          </cell>
          <cell r="B88" t="str">
            <v>Suministro y colocación Mortero de Nivelación (Grouting) tipo SikaGrout 200</v>
          </cell>
          <cell r="C88" t="str">
            <v>lt</v>
          </cell>
          <cell r="D88">
            <v>6082</v>
          </cell>
        </row>
        <row r="89">
          <cell r="A89" t="str">
            <v>U-3.07.04</v>
          </cell>
          <cell r="B89" t="str">
            <v>Pernos de Anclaje en Acero Calidad SAE 1045</v>
          </cell>
          <cell r="C89" t="str">
            <v>kg</v>
          </cell>
          <cell r="D89">
            <v>15447</v>
          </cell>
        </row>
        <row r="90">
          <cell r="A90" t="str">
            <v>U-3.08.01</v>
          </cell>
          <cell r="B90" t="str">
            <v>Excavación mecánica en material común y disposición del material sobrante</v>
          </cell>
          <cell r="C90" t="str">
            <v>m3</v>
          </cell>
          <cell r="D90">
            <v>19730</v>
          </cell>
        </row>
        <row r="91">
          <cell r="A91" t="str">
            <v>U-3.08.02</v>
          </cell>
          <cell r="B91" t="str">
            <v>Relleno Tipo 2  (Recebo o material de prestamo seleccionado)</v>
          </cell>
          <cell r="C91" t="str">
            <v>m3</v>
          </cell>
          <cell r="D91">
            <v>30014</v>
          </cell>
        </row>
        <row r="92">
          <cell r="A92" t="str">
            <v>U-3.08.03</v>
          </cell>
          <cell r="B92" t="str">
            <v>Relleno Tipo 3  (Material seleccionado de la excavación)</v>
          </cell>
          <cell r="C92" t="str">
            <v>m3</v>
          </cell>
          <cell r="D92">
            <v>12074</v>
          </cell>
        </row>
        <row r="93">
          <cell r="A93" t="str">
            <v>U-3.08.04</v>
          </cell>
          <cell r="B93" t="str">
            <v>Suministro y colocación Concreto Clase F (14.0 Mpa; 140 kg/cm2; 2000 PSI)</v>
          </cell>
          <cell r="C93" t="str">
            <v>m3</v>
          </cell>
          <cell r="D93">
            <v>381672</v>
          </cell>
        </row>
        <row r="94">
          <cell r="A94" t="str">
            <v>U-3.08.05</v>
          </cell>
          <cell r="B94" t="str">
            <v>Suministro y colocación Concreto Clase D (21.0 Mpa; 210 kg/cm2; 3000 PSI) para cimientos</v>
          </cell>
          <cell r="C94" t="str">
            <v>m3</v>
          </cell>
          <cell r="D94">
            <v>463396</v>
          </cell>
        </row>
        <row r="95">
          <cell r="A95" t="str">
            <v>U-3.08.06</v>
          </cell>
          <cell r="B95" t="str">
            <v>Varillas Corrugadas Acero A-706; Fy =420 Mpa, 4200 kg/cm2, 60000 PSI</v>
          </cell>
          <cell r="C95" t="str">
            <v>kg</v>
          </cell>
          <cell r="D95">
            <v>2786</v>
          </cell>
        </row>
        <row r="96">
          <cell r="A96" t="str">
            <v>U-4.01.01</v>
          </cell>
          <cell r="B96" t="str">
            <v>Excavación manual en material común y disposición del material sobrante</v>
          </cell>
          <cell r="C96" t="str">
            <v>m3</v>
          </cell>
          <cell r="D96">
            <v>27274</v>
          </cell>
        </row>
        <row r="97">
          <cell r="A97" t="str">
            <v>U-4.01.02</v>
          </cell>
          <cell r="B97" t="str">
            <v>Relleno Tipo 3  (Material seleccionado de la excavación)</v>
          </cell>
          <cell r="C97" t="str">
            <v>m3</v>
          </cell>
          <cell r="D97">
            <v>12074</v>
          </cell>
        </row>
        <row r="98">
          <cell r="A98" t="str">
            <v>U-4.01.03</v>
          </cell>
          <cell r="B98" t="str">
            <v>Relleno Tipo 4  (Subbase Granular)</v>
          </cell>
          <cell r="C98" t="str">
            <v>m3</v>
          </cell>
          <cell r="D98">
            <v>35214</v>
          </cell>
        </row>
        <row r="99">
          <cell r="A99" t="str">
            <v>U-4.01.04</v>
          </cell>
          <cell r="B99" t="str">
            <v>Suministro y colocación Concreto Clase G (14.0 Mpa; 140 kg/cm2; 2000 PSI Ciclópeo) para Muros Interiores</v>
          </cell>
          <cell r="C99" t="str">
            <v>m3</v>
          </cell>
          <cell r="D99">
            <v>276317</v>
          </cell>
        </row>
        <row r="100">
          <cell r="A100" t="str">
            <v>U-4.01.05</v>
          </cell>
          <cell r="B100" t="str">
            <v>Suministro y colocación Concreto Clase F (14.0 Mpa; 140 kg/cm2; 2000 PSI para solado)</v>
          </cell>
          <cell r="C100" t="str">
            <v>m3</v>
          </cell>
          <cell r="D100">
            <v>381672</v>
          </cell>
        </row>
        <row r="101">
          <cell r="A101" t="str">
            <v>U-4.01.06</v>
          </cell>
          <cell r="B101" t="str">
            <v>Suministro y colocación Concreto Clase D (21.0 Mpa; 210 kg/cm2; 3000 PSI) para cimientos</v>
          </cell>
          <cell r="C101" t="str">
            <v>m3</v>
          </cell>
          <cell r="D101">
            <v>463396</v>
          </cell>
        </row>
        <row r="102">
          <cell r="A102" t="str">
            <v>U-4.01.07</v>
          </cell>
          <cell r="B102" t="str">
            <v>Suministro y colocación Concreto Clase D (21.0 Mpa; 210 kg/cm2; 3000 PSI) para Placa de Piso</v>
          </cell>
          <cell r="C102" t="str">
            <v>m3</v>
          </cell>
          <cell r="D102">
            <v>467122</v>
          </cell>
        </row>
        <row r="103">
          <cell r="A103" t="str">
            <v>U-4.01.08</v>
          </cell>
          <cell r="B103" t="str">
            <v>Suministro y colocación Concreto Clase D (21.0 Mpa; 210 kg/cm2; 3000 PSI) para Vigas de Amarre Muros Internos</v>
          </cell>
          <cell r="C103" t="str">
            <v>m3</v>
          </cell>
          <cell r="D103">
            <v>452229</v>
          </cell>
        </row>
        <row r="104">
          <cell r="A104" t="str">
            <v>U-4.01.09</v>
          </cell>
          <cell r="B104" t="str">
            <v>Suministro y colocación Concreto Clase D (21.0 Mpa; 210 kg/cm2; 3000 PSI) para Columnas</v>
          </cell>
          <cell r="C104" t="str">
            <v>m3</v>
          </cell>
          <cell r="D104">
            <v>510559</v>
          </cell>
        </row>
        <row r="105">
          <cell r="A105" t="str">
            <v>U-4.01.10</v>
          </cell>
          <cell r="B105" t="str">
            <v>Suministro y colocación Concreto Clase D (21.0 Mpa; 210 kg/cm2; 3000 PSI) para Vigas Aéreas (incluye placa de voladizo)</v>
          </cell>
          <cell r="C105" t="str">
            <v>m3</v>
          </cell>
          <cell r="D105">
            <v>491091</v>
          </cell>
        </row>
        <row r="106">
          <cell r="A106" t="str">
            <v>U-4.01.11</v>
          </cell>
          <cell r="B106" t="str">
            <v>Suministro y colocación Concreto Clase D (21.0 Mpa; 210 kg/cm2; 3000 PSI) para Riostras</v>
          </cell>
          <cell r="C106" t="str">
            <v>m3</v>
          </cell>
          <cell r="D106">
            <v>491091</v>
          </cell>
        </row>
        <row r="107">
          <cell r="A107" t="str">
            <v>U-4.01.12</v>
          </cell>
          <cell r="B107" t="str">
            <v>Suministro y colocación Concreto Clase D (21.0 Mpa; 210 kg/cm2; 3000 PSI) para Placa Aligerada de Cubierta</v>
          </cell>
          <cell r="C107" t="str">
            <v>m2</v>
          </cell>
          <cell r="D107">
            <v>74335</v>
          </cell>
        </row>
        <row r="108">
          <cell r="A108" t="str">
            <v>U-4.01.13</v>
          </cell>
          <cell r="B108" t="str">
            <v>Varillas Corrugadas Acero A-706; Fy =420 Mpa, 4200 kg/cm2, 60000 PSI</v>
          </cell>
          <cell r="C108" t="str">
            <v>kg</v>
          </cell>
          <cell r="D108">
            <v>2786</v>
          </cell>
        </row>
        <row r="109">
          <cell r="A109" t="str">
            <v>U-4.01.14</v>
          </cell>
          <cell r="B109" t="str">
            <v>Malla Electrosoldada Acero G-485; Fy =550 Mpa, 5500 kg/cm2, 4mmX150mmX150mm</v>
          </cell>
          <cell r="C109" t="str">
            <v>kg</v>
          </cell>
          <cell r="D109">
            <v>2997</v>
          </cell>
        </row>
        <row r="110">
          <cell r="A110" t="str">
            <v>U-4.01.15</v>
          </cell>
          <cell r="B110" t="str">
            <v>Malla Electrosoldada Acero G-485; Fy =550 Mpa, 5500 kg/cm2, 6mmX250mmX250mm</v>
          </cell>
          <cell r="C110" t="str">
            <v>kg</v>
          </cell>
          <cell r="D110">
            <v>2997</v>
          </cell>
        </row>
        <row r="111">
          <cell r="A111" t="str">
            <v>U-4.01.16</v>
          </cell>
          <cell r="B111" t="str">
            <v>Impermeabilización de Cubierta en Membrana PVC Termosoldada tipo SikaPlan 12GCO (12mm)</v>
          </cell>
          <cell r="C111" t="str">
            <v>m2</v>
          </cell>
          <cell r="D111">
            <v>42996</v>
          </cell>
        </row>
        <row r="112">
          <cell r="A112" t="str">
            <v>U-4.01.17</v>
          </cell>
          <cell r="B112" t="str">
            <v>Andén en Concreto Simple Clase E (17.5 Mpa; 175 kg/cm2; 2500 PSI), e=0.15m</v>
          </cell>
          <cell r="C112" t="str">
            <v>m2</v>
          </cell>
          <cell r="D112">
            <v>52299</v>
          </cell>
        </row>
        <row r="113">
          <cell r="A113" t="str">
            <v>U-4.02.01</v>
          </cell>
          <cell r="B113" t="str">
            <v>Muro en Ladrillo Prensado Liviano 24,5 x 12 x 5,5 color terracota Santa Fe e = 0,12m</v>
          </cell>
          <cell r="C113" t="str">
            <v>m2</v>
          </cell>
          <cell r="D113">
            <v>56013</v>
          </cell>
        </row>
        <row r="114">
          <cell r="A114" t="str">
            <v>U-4.02.02</v>
          </cell>
          <cell r="B114" t="str">
            <v>Muro Perimetral de Cubierta en Ladrillo Prensado Liviano 24,5 x 12 x 7 color terracota Sante Fe e = 0,055m</v>
          </cell>
          <cell r="C114" t="str">
            <v>m2</v>
          </cell>
          <cell r="D114">
            <v>56013</v>
          </cell>
        </row>
        <row r="115">
          <cell r="A115" t="str">
            <v>U-4.02.03</v>
          </cell>
          <cell r="B115" t="str">
            <v>Piso en Baldosa Tipo BH5 de 0.30x0.30m ALFA (para Laboratorio, Cafetería y Baños)</v>
          </cell>
          <cell r="C115" t="str">
            <v>m2</v>
          </cell>
          <cell r="D115">
            <v>45643</v>
          </cell>
        </row>
        <row r="116">
          <cell r="A116" t="str">
            <v>U-4.02.04</v>
          </cell>
          <cell r="B116" t="str">
            <v>Piso en Baldosa para trafico pesado tipo Piedra Cid River Sand ALFA 45 x 45 (para Cuartos de Control, Tableros de Control, Depósito, Lockers y Area de Trabajo 01)</v>
          </cell>
          <cell r="C116" t="str">
            <v>m2</v>
          </cell>
          <cell r="D116">
            <v>41268</v>
          </cell>
        </row>
        <row r="117">
          <cell r="A117" t="str">
            <v>U-4.02.05</v>
          </cell>
          <cell r="B117" t="str">
            <v>Guardaescoba Piedra Cid River Sand ALFA  9 x 45</v>
          </cell>
          <cell r="C117" t="str">
            <v>ml</v>
          </cell>
          <cell r="D117">
            <v>4059</v>
          </cell>
        </row>
        <row r="118">
          <cell r="A118" t="str">
            <v>U-4.02.06</v>
          </cell>
          <cell r="B118" t="str">
            <v xml:space="preserve">Enchape en Baldosa blanca tipo Mediterraneo ALFA 20 x 20 </v>
          </cell>
          <cell r="C118" t="str">
            <v>m2</v>
          </cell>
          <cell r="D118">
            <v>27571</v>
          </cell>
        </row>
        <row r="119">
          <cell r="A119" t="str">
            <v>U-4.02.07</v>
          </cell>
          <cell r="B119" t="str">
            <v>Pañete en mortero 1:5 e=0.02m</v>
          </cell>
          <cell r="C119" t="str">
            <v>m2</v>
          </cell>
          <cell r="D119">
            <v>8977</v>
          </cell>
        </row>
        <row r="120">
          <cell r="A120" t="str">
            <v>U-4.02.08</v>
          </cell>
          <cell r="B120" t="str">
            <v>Estuco y Pintura tipo Viniltex de Pintuco color almendra (3 manos)</v>
          </cell>
          <cell r="C120" t="str">
            <v>m2</v>
          </cell>
          <cell r="D120">
            <v>9879</v>
          </cell>
        </row>
        <row r="121">
          <cell r="A121" t="str">
            <v>U-4.02.09</v>
          </cell>
          <cell r="B121" t="str">
            <v>Ventana tipo V-3 módulo corredizo serie titanio en aluminio anodizado 5030 anolock, con cristal bronce 6mm y alfajia LEH-413 (8cms)</v>
          </cell>
          <cell r="C121" t="str">
            <v>m2</v>
          </cell>
          <cell r="D121">
            <v>360000</v>
          </cell>
        </row>
        <row r="122">
          <cell r="A122" t="str">
            <v>U-4.02.10</v>
          </cell>
          <cell r="B122" t="str">
            <v>Ventana tipo V-4 módulo de cuerpo fijo serie M-338 en aluminio anodizado 5030 anolock, cristal laminado termoacústico polarizado y alfajia LEH-413 (8cms)</v>
          </cell>
          <cell r="C122" t="str">
            <v>m2</v>
          </cell>
          <cell r="D122">
            <v>390000</v>
          </cell>
        </row>
        <row r="123">
          <cell r="A123" t="str">
            <v>U-4.02.11</v>
          </cell>
          <cell r="B123" t="str">
            <v>Ventana tipo V-5 proyectante horizontal serie M-338 en aluminio anodizado 5030 anolock, con cristal bronce 6mm y alfajia LEH-413 (8cms)</v>
          </cell>
          <cell r="C123" t="str">
            <v>m2</v>
          </cell>
          <cell r="D123">
            <v>250000</v>
          </cell>
        </row>
        <row r="124">
          <cell r="A124" t="str">
            <v>U-4.02.12</v>
          </cell>
          <cell r="B124" t="str">
            <v>Puerta Tipo P-3 metálica en lamina cold rolled calibre 18 rellenas de material contra fuego y termo acústico, con barra antipánico y ventanilla, pintura electrostática color anolock.</v>
          </cell>
          <cell r="C124" t="str">
            <v>m2</v>
          </cell>
          <cell r="D124">
            <v>380000</v>
          </cell>
        </row>
        <row r="125">
          <cell r="A125" t="str">
            <v>U-4.02.13</v>
          </cell>
          <cell r="B125" t="str">
            <v>Puerta Tipo P-7 metálica en lamina cold rolled calibre 18, ventanilla 0.30mx0.30m, pintura electrostática color anolock.</v>
          </cell>
          <cell r="C125" t="str">
            <v>m2</v>
          </cell>
          <cell r="D125">
            <v>305000</v>
          </cell>
        </row>
        <row r="126">
          <cell r="A126" t="str">
            <v>U-4.02.14</v>
          </cell>
          <cell r="B126" t="str">
            <v>Puerta Tipo P-8 metálica en lamina cold rolled calibre 18, pintura electrostática color anolock.</v>
          </cell>
          <cell r="C126" t="str">
            <v>m2</v>
          </cell>
          <cell r="D126">
            <v>305000</v>
          </cell>
        </row>
        <row r="127">
          <cell r="A127" t="str">
            <v>U-4.02.15</v>
          </cell>
          <cell r="B127" t="str">
            <v>Rejilla en aluminio CC - 6" x 4" de Colrejillas para bajantes de aguas lluvias.</v>
          </cell>
          <cell r="C127" t="str">
            <v>und</v>
          </cell>
          <cell r="D127">
            <v>19233</v>
          </cell>
        </row>
        <row r="128">
          <cell r="A128" t="str">
            <v>U-4.02.16</v>
          </cell>
          <cell r="B128" t="str">
            <v>Bajante de Aguas Lluvias PVC D=4" (incluye accesorios hasta empate con cuneta perimetral)</v>
          </cell>
          <cell r="C128" t="str">
            <v>ml</v>
          </cell>
          <cell r="D128">
            <v>21900</v>
          </cell>
        </row>
        <row r="129">
          <cell r="A129" t="str">
            <v>U-4.02.17</v>
          </cell>
          <cell r="B129" t="str">
            <v>Suministro e Instalación Lavamanos Tipo Shelby ALFA, color blanco</v>
          </cell>
          <cell r="C129" t="str">
            <v>und</v>
          </cell>
          <cell r="D129">
            <v>92804</v>
          </cell>
        </row>
        <row r="130">
          <cell r="A130" t="str">
            <v>U-4.02.18</v>
          </cell>
          <cell r="B130" t="str">
            <v xml:space="preserve">Suministro e Instalación Sanitario Tipo Savex ALFA, color blanco </v>
          </cell>
          <cell r="C130" t="str">
            <v>und</v>
          </cell>
          <cell r="D130">
            <v>207804</v>
          </cell>
        </row>
        <row r="131">
          <cell r="A131" t="str">
            <v>U-4.02.19</v>
          </cell>
          <cell r="B131" t="str">
            <v>Suministro e Instalación Juego de Accesorios adhesivos Tipo Mini ALFA, color blanco.</v>
          </cell>
          <cell r="C131" t="str">
            <v>und</v>
          </cell>
          <cell r="D131">
            <v>46829</v>
          </cell>
        </row>
        <row r="132">
          <cell r="A132" t="str">
            <v>U-4.02.20</v>
          </cell>
          <cell r="B132" t="str">
            <v xml:space="preserve">Suministro e Instalación Combo Orinal Tipo Sidney de ALFA, color blanco, incluye accesorios </v>
          </cell>
          <cell r="C132" t="str">
            <v>und</v>
          </cell>
          <cell r="D132">
            <v>190975</v>
          </cell>
        </row>
        <row r="133">
          <cell r="A133" t="str">
            <v>U-4.02.21</v>
          </cell>
          <cell r="B133" t="str">
            <v>Suministro e Instalación Ducha Tipo Gricol Mezclador OG - 1618</v>
          </cell>
          <cell r="C133" t="str">
            <v>und</v>
          </cell>
          <cell r="D133">
            <v>82520</v>
          </cell>
        </row>
        <row r="134">
          <cell r="A134" t="str">
            <v>U-4.02.22</v>
          </cell>
          <cell r="B134" t="str">
            <v>Suministro e Instalación Meson en Concreto 5.80x0.60m, enchapado en baldosa Mediterraneo ALFA 0.20x0.20m con Lavaplatos en acero inoxidable Ref. GUINOVART 502, 0.64x0.54m</v>
          </cell>
          <cell r="C134" t="str">
            <v>und</v>
          </cell>
          <cell r="D134">
            <v>736656</v>
          </cell>
        </row>
        <row r="135">
          <cell r="A135" t="str">
            <v>U-4.02.23</v>
          </cell>
          <cell r="B135" t="str">
            <v>Suministro e Instalación Griferia Tipo Gricol para lavaplatos OG 0428</v>
          </cell>
          <cell r="C135" t="str">
            <v>und</v>
          </cell>
          <cell r="D135">
            <v>59517</v>
          </cell>
        </row>
        <row r="136">
          <cell r="A136" t="str">
            <v>U-4.02.24</v>
          </cell>
          <cell r="B136" t="str">
            <v>Suministro e Instalación Mueble inferior para laboratorio con 4 puertas y entrepaño</v>
          </cell>
          <cell r="C136" t="str">
            <v>und</v>
          </cell>
          <cell r="D136">
            <v>400000</v>
          </cell>
        </row>
        <row r="137">
          <cell r="A137" t="str">
            <v>U-4.02.25</v>
          </cell>
          <cell r="B137" t="str">
            <v>Suministro e Instalación Meson en Concreto 1.00x0.60m, enchapado en baldosa Mediterraneo ALFA 0.20x0.20m con Lavaplatos en acero inoxidable, 0.45x0.53m</v>
          </cell>
          <cell r="C137" t="str">
            <v>und</v>
          </cell>
          <cell r="D137">
            <v>360475</v>
          </cell>
        </row>
        <row r="138">
          <cell r="A138" t="str">
            <v>U-4.02.26</v>
          </cell>
          <cell r="B138" t="str">
            <v>Suministro e Instalación Ducha de Emergencia con Lavaojos en A.B.S. Color verde, Tubo Galvanizado, Plato Rectangular, Marca HAWS</v>
          </cell>
          <cell r="C138" t="str">
            <v>und</v>
          </cell>
          <cell r="D138">
            <v>3000000</v>
          </cell>
        </row>
        <row r="139">
          <cell r="A139" t="str">
            <v>U-4.02.27</v>
          </cell>
          <cell r="B139" t="str">
            <v>Suministro e Instalación Sistema Offiplus para división modular</v>
          </cell>
          <cell r="C139" t="str">
            <v>m2</v>
          </cell>
          <cell r="D139">
            <v>600000</v>
          </cell>
        </row>
        <row r="140">
          <cell r="A140" t="str">
            <v>U-4.03.01</v>
          </cell>
          <cell r="B140" t="str">
            <v>Excavación manual en material común y disposición del material sobrante</v>
          </cell>
          <cell r="C140" t="str">
            <v>m3</v>
          </cell>
          <cell r="D140">
            <v>27274</v>
          </cell>
        </row>
        <row r="141">
          <cell r="A141" t="str">
            <v>U-4.03.02</v>
          </cell>
          <cell r="B141" t="str">
            <v>Relleno Tipo 3  (Material seleccionado de la excavación)</v>
          </cell>
          <cell r="C141" t="str">
            <v>m3</v>
          </cell>
          <cell r="D141">
            <v>12074</v>
          </cell>
        </row>
        <row r="142">
          <cell r="A142" t="str">
            <v>U-4.03.03</v>
          </cell>
          <cell r="B142" t="str">
            <v>Relleno Tipo 4  (Subbase Granular)</v>
          </cell>
          <cell r="C142" t="str">
            <v>m3</v>
          </cell>
          <cell r="D142">
            <v>35214</v>
          </cell>
        </row>
        <row r="143">
          <cell r="A143" t="str">
            <v>U-4.03.04</v>
          </cell>
          <cell r="B143" t="str">
            <v>Suministro y colocación Concreto Clase F (14.0 Mpa; 140 kg/cm2; 2000 PSI para solado)</v>
          </cell>
          <cell r="C143" t="str">
            <v>m3</v>
          </cell>
          <cell r="D143">
            <v>381672</v>
          </cell>
        </row>
        <row r="144">
          <cell r="A144" t="str">
            <v>U-4.03.05</v>
          </cell>
          <cell r="B144" t="str">
            <v>Suministro y colocación Concreto Clase D (21.0 Mpa; 210 kg/cm2; 3000 PSI) para cimientos</v>
          </cell>
          <cell r="C144" t="str">
            <v>m3</v>
          </cell>
          <cell r="D144">
            <v>465971</v>
          </cell>
        </row>
        <row r="145">
          <cell r="A145" t="str">
            <v>U-4.03.06</v>
          </cell>
          <cell r="B145" t="str">
            <v>Suministro y colocación Concreto Clase D (21.0 Mpa; 210 kg/cm2; 3000 PSI) para Placa de Piso</v>
          </cell>
          <cell r="C145" t="str">
            <v>m3</v>
          </cell>
          <cell r="D145">
            <v>467122</v>
          </cell>
        </row>
        <row r="146">
          <cell r="A146" t="str">
            <v>U-4.03.07</v>
          </cell>
          <cell r="B146" t="str">
            <v>Suministro y colocación Concreto Clase D (21.0 Mpa; 210 kg/cm2; 3000 PSI) para Columnas</v>
          </cell>
          <cell r="C146" t="str">
            <v>m3</v>
          </cell>
          <cell r="D146">
            <v>510559</v>
          </cell>
        </row>
        <row r="147">
          <cell r="A147" t="str">
            <v>U-4.03.08</v>
          </cell>
          <cell r="B147" t="str">
            <v>Suministro y colocación Concreto Clase D (21.0 Mpa; 210 kg/cm2; 3000 PSI) para Vigas Aéreas (incluye placa de voladizo)</v>
          </cell>
          <cell r="C147" t="str">
            <v>m3</v>
          </cell>
          <cell r="D147">
            <v>491091</v>
          </cell>
        </row>
        <row r="148">
          <cell r="A148" t="str">
            <v>U-4.03.09</v>
          </cell>
          <cell r="B148" t="str">
            <v>Suministro y colocación Concreto Clase D (21.0 Mpa; 210 kg/cm2; 3000 PSI) para Riostras</v>
          </cell>
          <cell r="C148" t="str">
            <v>m3</v>
          </cell>
          <cell r="D148">
            <v>491091</v>
          </cell>
        </row>
        <row r="149">
          <cell r="A149" t="str">
            <v>U-4.03.10</v>
          </cell>
          <cell r="B149" t="str">
            <v>Suministro y colocación Concreto Clase D (21.0 Mpa; 210 kg/cm2; 3000 PSI) para Placa Aligerada de Cubierta</v>
          </cell>
          <cell r="C149" t="str">
            <v>m2</v>
          </cell>
          <cell r="D149">
            <v>74335</v>
          </cell>
        </row>
        <row r="150">
          <cell r="A150" t="str">
            <v>U-4.03.11</v>
          </cell>
          <cell r="B150" t="str">
            <v>Varillas Corrugadas Acero A-706; Fy =420 Mpa, 4200 kg/cm2, 60000 PSI</v>
          </cell>
          <cell r="C150" t="str">
            <v>kg</v>
          </cell>
          <cell r="D150">
            <v>2786</v>
          </cell>
        </row>
        <row r="151">
          <cell r="A151" t="str">
            <v>U-4.03.12</v>
          </cell>
          <cell r="B151" t="str">
            <v>Malla Electrosoldada Acero G-485; Fy =550 Mpa, 5500 kg/cm2, 4mmX150mmX150mm</v>
          </cell>
          <cell r="C151" t="str">
            <v>kg</v>
          </cell>
          <cell r="D151">
            <v>2997</v>
          </cell>
        </row>
        <row r="152">
          <cell r="A152" t="str">
            <v>U-4.03.13</v>
          </cell>
          <cell r="B152" t="str">
            <v>Malla Electrosoldada Acero G-485; Fy =550 Mpa, 5500 kg/cm2, 6mmX250mmX250mm</v>
          </cell>
          <cell r="C152" t="str">
            <v>kg</v>
          </cell>
          <cell r="D152">
            <v>2997</v>
          </cell>
        </row>
        <row r="153">
          <cell r="A153" t="str">
            <v>U-4.03.14</v>
          </cell>
          <cell r="B153" t="str">
            <v>Impermeabilización de Cubierta en Membrana PVC Termosoldada tipo SikaPlan 12GCO (12mm)</v>
          </cell>
          <cell r="C153" t="str">
            <v>m2</v>
          </cell>
          <cell r="D153">
            <v>40316</v>
          </cell>
        </row>
        <row r="154">
          <cell r="A154" t="str">
            <v>U-4.03.15</v>
          </cell>
          <cell r="B154" t="str">
            <v>Andén en Concreto Simple Clase E (17.5 Mpa; 175 kg/cm2; 2500 PSI), e=0.15m</v>
          </cell>
          <cell r="C154" t="str">
            <v>m2</v>
          </cell>
          <cell r="D154">
            <v>52299</v>
          </cell>
        </row>
        <row r="155">
          <cell r="A155" t="str">
            <v>U-4.03.16</v>
          </cell>
          <cell r="B155" t="str">
            <v>Cerramiento Perimetral en Malla Eslabonada Calibre 9, 2"x2" (Incluye Postes) para transformadores</v>
          </cell>
          <cell r="C155" t="str">
            <v>ml</v>
          </cell>
          <cell r="D155">
            <v>124926</v>
          </cell>
        </row>
        <row r="156">
          <cell r="A156" t="str">
            <v>U-4.04.01</v>
          </cell>
          <cell r="B156" t="str">
            <v>Muro en Ladrillo Prensado Liviano 24,5 x 12 x 5,5 color terracota Santa Fe e = 0,12m</v>
          </cell>
          <cell r="C156" t="str">
            <v>m2</v>
          </cell>
          <cell r="D156">
            <v>56013</v>
          </cell>
        </row>
        <row r="157">
          <cell r="A157" t="str">
            <v>U-4.04.02</v>
          </cell>
          <cell r="B157" t="str">
            <v>Muro Perimetral de Cubierta en Ladrillo Prensado Liviano 24,5 x 12 x 7 color terracota Sante Fe e = 0,055m</v>
          </cell>
          <cell r="C157" t="str">
            <v>m2</v>
          </cell>
          <cell r="D157">
            <v>56013</v>
          </cell>
        </row>
        <row r="158">
          <cell r="A158" t="str">
            <v>U-4.04.03</v>
          </cell>
          <cell r="B158" t="str">
            <v>Piso en Baldosa Tráfico Pesado Tipo Piedra CID Riversand ALFA 0.45x0.45m</v>
          </cell>
          <cell r="C158" t="str">
            <v>m2</v>
          </cell>
          <cell r="D158">
            <v>41268</v>
          </cell>
        </row>
        <row r="159">
          <cell r="A159" t="str">
            <v>U-4.04.04</v>
          </cell>
          <cell r="B159" t="str">
            <v>Guardaescoba Piedra Cid River Sand ALFA  9 x 45</v>
          </cell>
          <cell r="C159" t="str">
            <v>ml</v>
          </cell>
          <cell r="D159">
            <v>4059</v>
          </cell>
        </row>
        <row r="160">
          <cell r="A160" t="str">
            <v>U-4.04.05</v>
          </cell>
          <cell r="B160" t="str">
            <v>Pañete en mortero 1:5 e=0.02m</v>
          </cell>
          <cell r="C160" t="str">
            <v>m2</v>
          </cell>
          <cell r="D160">
            <v>8977</v>
          </cell>
        </row>
        <row r="161">
          <cell r="A161" t="str">
            <v>U-4.04.06</v>
          </cell>
          <cell r="B161" t="str">
            <v>Estuco y Pintura tipo Viniltex de Pintuco color almendra (3 manos)</v>
          </cell>
          <cell r="C161" t="str">
            <v>m2</v>
          </cell>
          <cell r="D161">
            <v>9879</v>
          </cell>
        </row>
        <row r="162">
          <cell r="A162" t="str">
            <v>U-4.04.07</v>
          </cell>
          <cell r="B162" t="str">
            <v>Ventana tipo V-1 módulo de cuerpo fijo serie M-338 en aluminio anodizado 5030 anolock, cristal laminado termoacústico polarizado y alfajia LEH-413 (8cms)</v>
          </cell>
          <cell r="C162" t="str">
            <v>m2</v>
          </cell>
          <cell r="D162">
            <v>480000</v>
          </cell>
        </row>
        <row r="163">
          <cell r="A163" t="str">
            <v>U-4.04.08</v>
          </cell>
          <cell r="B163" t="str">
            <v>Ventana tipo V-2 módulo de cuerpo fijo serie M-338 en aluminio anodizado 5030 anolock, cristal laminado termoacústico polarizado y alfajia LEH-413 (8cms)</v>
          </cell>
          <cell r="C163" t="str">
            <v>m2</v>
          </cell>
          <cell r="D163">
            <v>480000</v>
          </cell>
        </row>
        <row r="164">
          <cell r="A164" t="str">
            <v>U-4.04.09</v>
          </cell>
          <cell r="B164" t="str">
            <v>Puerta Tipo P-5 metálica en lamina cold rolled calibre 18 rellenas de material contra fuego y termo acústico, con barra antipánico y ventanilla, pintura electrostática color anolock, ventanilla no menor a 0.30x0.30m, persiana superior en lámina para venti</v>
          </cell>
          <cell r="C164" t="str">
            <v>m2</v>
          </cell>
          <cell r="D164">
            <v>500000</v>
          </cell>
        </row>
        <row r="165">
          <cell r="A165" t="str">
            <v>U-4.04.10</v>
          </cell>
          <cell r="B165" t="str">
            <v>Puerta Tipo P-6 metálica en lamina cold rolled calibre 18 rellenas de material contra fuego y termo acústico, con barra antipánico y ventanilla, pintura electrostática color anolock, ventanilla no menor a 0.30x0.30m</v>
          </cell>
          <cell r="C165" t="str">
            <v>m2</v>
          </cell>
          <cell r="D165">
            <v>1200000</v>
          </cell>
        </row>
        <row r="166">
          <cell r="A166" t="str">
            <v>U-4.04.11</v>
          </cell>
          <cell r="B166" t="str">
            <v>Puerta Tipo P-7 metálica en lamina cold rolled calibre 18 rellenas de material contra fuego y termo acústico, con barra antipánico y ventanilla, pintura electrostática color anolock, ventanilla no menor a 0.30x0.30m</v>
          </cell>
          <cell r="C166" t="str">
            <v>m2</v>
          </cell>
          <cell r="D166">
            <v>305000</v>
          </cell>
        </row>
        <row r="167">
          <cell r="A167" t="str">
            <v>U-4.04.12</v>
          </cell>
          <cell r="B167" t="str">
            <v>Rejilla en aluminio CC - 6" x 4" de Colrejillas para bajantes de aguas lluvias.</v>
          </cell>
          <cell r="C167" t="str">
            <v>und</v>
          </cell>
          <cell r="D167">
            <v>19233</v>
          </cell>
        </row>
        <row r="168">
          <cell r="A168" t="str">
            <v>U-4.04.13</v>
          </cell>
          <cell r="B168" t="str">
            <v>Bajante de Aguas Lluvias PVC D=4" (incluye accesorios hasta empate con cuneta perimetral)</v>
          </cell>
          <cell r="C168" t="str">
            <v>ml</v>
          </cell>
          <cell r="D168">
            <v>21900</v>
          </cell>
        </row>
        <row r="169">
          <cell r="A169" t="str">
            <v>U-4.05.01</v>
          </cell>
          <cell r="B169" t="str">
            <v>Excavación manual en material común y disposición del material sobrante</v>
          </cell>
          <cell r="C169" t="str">
            <v>m3</v>
          </cell>
          <cell r="D169">
            <v>27274</v>
          </cell>
        </row>
        <row r="170">
          <cell r="A170" t="str">
            <v>U-4.05.02</v>
          </cell>
          <cell r="B170" t="str">
            <v>Relleno Tipo 2  (Recebo o material de prestamo seleccionado)</v>
          </cell>
          <cell r="C170" t="str">
            <v>m3</v>
          </cell>
          <cell r="D170">
            <v>30014</v>
          </cell>
        </row>
        <row r="171">
          <cell r="A171" t="str">
            <v>U-4.05.03</v>
          </cell>
          <cell r="B171" t="str">
            <v>Relleno Tipo 3  (Material seleccionado de la excavación)</v>
          </cell>
          <cell r="C171" t="str">
            <v>m3</v>
          </cell>
          <cell r="D171">
            <v>12074</v>
          </cell>
        </row>
        <row r="172">
          <cell r="A172" t="str">
            <v>U-4.05.04</v>
          </cell>
          <cell r="B172" t="str">
            <v>Suministro y colocación Concreto Clase G (14.0 Mpa; 140 kg/cm2; 2000 PSI Ciclópeo) para Muros Interiores</v>
          </cell>
          <cell r="C172" t="str">
            <v>m3</v>
          </cell>
          <cell r="D172">
            <v>276317</v>
          </cell>
        </row>
        <row r="173">
          <cell r="A173" t="str">
            <v>U-4.05.05</v>
          </cell>
          <cell r="B173" t="str">
            <v>Suministro y colocación Concreto Clase F (14.0 Mpa; 140 kg/cm2; 2000 PSI para solado)</v>
          </cell>
          <cell r="C173" t="str">
            <v>m3</v>
          </cell>
          <cell r="D173">
            <v>381672</v>
          </cell>
        </row>
        <row r="174">
          <cell r="A174" t="str">
            <v>U-4.05.06</v>
          </cell>
          <cell r="B174" t="str">
            <v>Suministro y colocación Concreto Clase D (21.0 Mpa; 210 kg/cm2; 3000 PSI) para cimientos</v>
          </cell>
          <cell r="C174" t="str">
            <v>m3</v>
          </cell>
          <cell r="D174">
            <v>465971</v>
          </cell>
        </row>
        <row r="175">
          <cell r="A175" t="str">
            <v>U-4.05.07</v>
          </cell>
          <cell r="B175" t="str">
            <v>Suministro y colocación Concreto Clase D (21.0 Mpa; 210 kg/cm2; 3000 PSI) para Placa de Piso</v>
          </cell>
          <cell r="C175" t="str">
            <v>m3</v>
          </cell>
          <cell r="D175">
            <v>467122</v>
          </cell>
        </row>
        <row r="176">
          <cell r="A176" t="str">
            <v>U-4.05.08</v>
          </cell>
          <cell r="B176" t="str">
            <v>Suministro y colocación Concreto Clase D (21.0 Mpa; 210 kg/cm2; 3000 PSI) para Vigas de Amarre Muros Internos</v>
          </cell>
          <cell r="C176" t="str">
            <v>m3</v>
          </cell>
          <cell r="D176">
            <v>452229</v>
          </cell>
        </row>
        <row r="177">
          <cell r="A177" t="str">
            <v>U-4.05.09</v>
          </cell>
          <cell r="B177" t="str">
            <v>Suministro y colocación Concreto Clase D (21.0 Mpa; 210 kg/cm2; 3000 PSI) para Columnas</v>
          </cell>
          <cell r="C177" t="str">
            <v>m3</v>
          </cell>
          <cell r="D177">
            <v>494325</v>
          </cell>
        </row>
        <row r="178">
          <cell r="A178" t="str">
            <v>U-4.05.10</v>
          </cell>
          <cell r="B178" t="str">
            <v>Suministro y colocación Concreto Clase D (21.0 Mpa; 210 kg/cm2; 3000 PSI) para Vigas Aéreas (incluye placa de voladizo)</v>
          </cell>
          <cell r="C178" t="str">
            <v>m3</v>
          </cell>
          <cell r="D178">
            <v>491091</v>
          </cell>
        </row>
        <row r="179">
          <cell r="A179" t="str">
            <v>U-4.05.11</v>
          </cell>
          <cell r="B179" t="str">
            <v>Suministro y colocación Concreto Clase D (21.0 Mpa; 210 kg/cm2; 3000 PSI) para Riostras</v>
          </cell>
          <cell r="C179" t="str">
            <v>m3</v>
          </cell>
          <cell r="D179">
            <v>491091</v>
          </cell>
        </row>
        <row r="180">
          <cell r="A180" t="str">
            <v>U-4.05.12</v>
          </cell>
          <cell r="B180" t="str">
            <v>Suministro y colocación Concreto Clase D (21.0 Mpa; 210 kg/cm2; 3000 PSI) para Placa Aligerada de Cubierta</v>
          </cell>
          <cell r="C180" t="str">
            <v>m2</v>
          </cell>
          <cell r="D180">
            <v>74335</v>
          </cell>
        </row>
        <row r="181">
          <cell r="A181" t="str">
            <v>U-4.05.13</v>
          </cell>
          <cell r="B181" t="str">
            <v>Varillas Corrugadas Acero A-706; Fy =420 Mpa, 4200 kg/cm2, 60000 PSI</v>
          </cell>
          <cell r="C181" t="str">
            <v>kg</v>
          </cell>
          <cell r="D181">
            <v>2786</v>
          </cell>
        </row>
        <row r="182">
          <cell r="A182" t="str">
            <v>U-4.05.14</v>
          </cell>
          <cell r="B182" t="str">
            <v>Malla Electrosoldada Acero G-485; Fy =550 Mpa, 5500 kg/cm2, 4mmX150mmX150mm</v>
          </cell>
          <cell r="C182" t="str">
            <v>kg</v>
          </cell>
          <cell r="D182">
            <v>2997</v>
          </cell>
        </row>
        <row r="183">
          <cell r="A183" t="str">
            <v>U-4.05.15</v>
          </cell>
          <cell r="B183" t="str">
            <v>Malla Electrosoldada Acero G-485; Fy =550 Mpa, 5500 kg/cm2, 5mmX150mmX150mm</v>
          </cell>
          <cell r="C183" t="str">
            <v>kg</v>
          </cell>
          <cell r="D183">
            <v>2997</v>
          </cell>
        </row>
        <row r="184">
          <cell r="A184" t="str">
            <v>U-4.05.16</v>
          </cell>
          <cell r="B184" t="str">
            <v>Impermeabilización de Cubierta en Membrana PVC Termosoldada tipo SikaPlan 12GCO (12mm)</v>
          </cell>
          <cell r="C184" t="str">
            <v>m2</v>
          </cell>
          <cell r="D184">
            <v>42996</v>
          </cell>
        </row>
        <row r="185">
          <cell r="A185" t="str">
            <v>U-4.05.17</v>
          </cell>
          <cell r="B185" t="str">
            <v>Andén en Concreto Simple Clase E (17.5 Mpa; 175 kg/cm2; 2500 PSI), e=0.15m</v>
          </cell>
          <cell r="C185" t="str">
            <v>m2</v>
          </cell>
          <cell r="D185">
            <v>52299</v>
          </cell>
        </row>
        <row r="186">
          <cell r="A186" t="str">
            <v>U-4.05.18</v>
          </cell>
          <cell r="B186" t="str">
            <v>Suministro y colocación Concreto Clase D (21.0 Mpa; 210 kg/cm2; 3000 PSI) para Placa de Piso</v>
          </cell>
          <cell r="C186" t="str">
            <v>m3</v>
          </cell>
          <cell r="D186">
            <v>450317</v>
          </cell>
        </row>
        <row r="187">
          <cell r="A187" t="str">
            <v>U-4.05.19</v>
          </cell>
          <cell r="B187" t="str">
            <v>Cerramiento Perimetral en Malla Eslabonada Calibre 9, 2"x2" (Incluye Postes)</v>
          </cell>
          <cell r="C187" t="str">
            <v>ml</v>
          </cell>
          <cell r="D187">
            <v>95001</v>
          </cell>
        </row>
        <row r="188">
          <cell r="A188" t="str">
            <v>U-4.06.01</v>
          </cell>
          <cell r="B188" t="str">
            <v>Muro en Ladrillo Prensado Liviano 24,5 x 12 x 5,5 color terracota Santa Fe e = 0,12m</v>
          </cell>
          <cell r="C188" t="str">
            <v>m2</v>
          </cell>
          <cell r="D188">
            <v>56013</v>
          </cell>
        </row>
        <row r="189">
          <cell r="A189" t="str">
            <v>U-4.06.02</v>
          </cell>
          <cell r="B189" t="str">
            <v>Muro Perimetral de Cubierta en Ladrillo Prensado Liviano 24,5 x 12 x 7 color terracota Sante Fe e = 0,055m</v>
          </cell>
          <cell r="C189" t="str">
            <v>m2</v>
          </cell>
          <cell r="D189">
            <v>56013</v>
          </cell>
        </row>
        <row r="190">
          <cell r="A190" t="str">
            <v>U-4.06.03</v>
          </cell>
          <cell r="B190" t="str">
            <v>Piso en Baldosa Tráfico Pesado Tipo Piedra CID Riversand ALFA 0.45x0.45m</v>
          </cell>
          <cell r="C190" t="str">
            <v>m2</v>
          </cell>
          <cell r="D190">
            <v>41268</v>
          </cell>
        </row>
        <row r="191">
          <cell r="A191" t="str">
            <v>U-4.06.04</v>
          </cell>
          <cell r="B191" t="str">
            <v>Guardaescoba Piedra Cid River Sand ALFA  9 x 45</v>
          </cell>
          <cell r="C191" t="str">
            <v>ml</v>
          </cell>
          <cell r="D191">
            <v>4059</v>
          </cell>
        </row>
        <row r="192">
          <cell r="A192" t="str">
            <v>U-4.06.05</v>
          </cell>
          <cell r="B192" t="str">
            <v>Pañete en mortero 1:5 e=0.02m</v>
          </cell>
          <cell r="C192" t="str">
            <v>m2</v>
          </cell>
          <cell r="D192">
            <v>8977</v>
          </cell>
        </row>
        <row r="193">
          <cell r="A193" t="str">
            <v>U-4.06.06</v>
          </cell>
          <cell r="B193" t="str">
            <v>Estuco y Pintura tipo Viniltex de Pintuco color almendra (3 manos)</v>
          </cell>
          <cell r="C193" t="str">
            <v>m2</v>
          </cell>
          <cell r="D193">
            <v>9879</v>
          </cell>
        </row>
        <row r="194">
          <cell r="A194" t="str">
            <v>U-4.06.07</v>
          </cell>
          <cell r="B194" t="str">
            <v>Ventana tipo V-1 módulo de cuerpo fijo serie M-338 en aluminio anodizado 5030 anolock, cristal laminado termoacústico polarizado y alfajia LEH-413 (8cms)</v>
          </cell>
          <cell r="C194" t="str">
            <v>m2</v>
          </cell>
          <cell r="D194">
            <v>480000</v>
          </cell>
        </row>
        <row r="195">
          <cell r="A195" t="str">
            <v>U-4.06.08</v>
          </cell>
          <cell r="B195" t="str">
            <v>Puerta Tipo P-1 metálica en lamina cold rolled calibre 18 rellenas de material contra fuego y termo acústico, con barra antipánico y ventanilla, pintura electrostática color anolock, ventanilla con puerta batiente (0.90x2m acceso personal)</v>
          </cell>
          <cell r="C195" t="str">
            <v>m2</v>
          </cell>
          <cell r="D195">
            <v>670000</v>
          </cell>
        </row>
        <row r="196">
          <cell r="A196" t="str">
            <v>U-4.06.09</v>
          </cell>
          <cell r="B196" t="str">
            <v>Puerta Tipo P-2 metálica en lamina cold rolled calibre 18 rejilla de ventilación, con barra antipánico, pintura electrostática color anolock, ventanilla no menor a 0.30x0.30m</v>
          </cell>
          <cell r="C196" t="str">
            <v>m2</v>
          </cell>
          <cell r="D196">
            <v>305000</v>
          </cell>
        </row>
        <row r="197">
          <cell r="A197" t="str">
            <v>U-4.06.10</v>
          </cell>
          <cell r="B197" t="str">
            <v>Puerta Tipo P-3 metálica en lamina cold rolled calibre 18 rellenas de material contra fuego y termo acústico, con barra antipánico y ventanilla, pintura electrostática color anolock.</v>
          </cell>
          <cell r="C197" t="str">
            <v>m2</v>
          </cell>
          <cell r="D197">
            <v>380000</v>
          </cell>
        </row>
        <row r="198">
          <cell r="A198" t="str">
            <v>U-4.06.11</v>
          </cell>
          <cell r="B198" t="str">
            <v>Puerta Tipo P-4 metálica en lamina cold rolled calibre 18 rejilla de ventilación, con barra antipánico, pintura electrostática color anolock, ventanilla no menor a 0.80x0.30m</v>
          </cell>
          <cell r="C198" t="str">
            <v>m2</v>
          </cell>
          <cell r="D198">
            <v>2100000</v>
          </cell>
        </row>
        <row r="199">
          <cell r="A199" t="str">
            <v>U-4.06.12</v>
          </cell>
          <cell r="B199" t="str">
            <v>Puerta Tipo P-5 metálica en lamina cold rolled calibre 18 rellenas de material contra fuego y termoacústico con barra antipánico, pintura electrostática color anolock, ventanilla no menor a 0.80x0.30m, persiana superior en lámina para ventilación</v>
          </cell>
          <cell r="C199" t="str">
            <v>m2</v>
          </cell>
          <cell r="D199">
            <v>500000</v>
          </cell>
        </row>
        <row r="200">
          <cell r="A200" t="str">
            <v>U-4.06.13</v>
          </cell>
          <cell r="B200" t="str">
            <v>Rejilla en aluminio CC - 6" x 4" de Colrejillas para bajantes de aguas lluvias.</v>
          </cell>
          <cell r="C200" t="str">
            <v>und</v>
          </cell>
          <cell r="D200">
            <v>19233</v>
          </cell>
        </row>
        <row r="201">
          <cell r="A201" t="str">
            <v>U-4.06.14</v>
          </cell>
          <cell r="B201" t="str">
            <v>Bajante de Aguas Lluvias PVC D=4" (incluye accesorios hasta empate con cuneta perimetral)</v>
          </cell>
          <cell r="C201" t="str">
            <v>ml</v>
          </cell>
          <cell r="D201">
            <v>21900</v>
          </cell>
        </row>
        <row r="202">
          <cell r="A202" t="str">
            <v>U-5.01.01</v>
          </cell>
          <cell r="B202" t="str">
            <v>Excavación manual en material común y disposición del material sobrante</v>
          </cell>
          <cell r="C202" t="str">
            <v>m3</v>
          </cell>
          <cell r="D202">
            <v>27274</v>
          </cell>
        </row>
        <row r="203">
          <cell r="A203" t="str">
            <v>U-5.01.02</v>
          </cell>
          <cell r="B203" t="str">
            <v>Relleno Tipo 2  (Recebo o material de prestamo seleccionado)</v>
          </cell>
          <cell r="C203" t="str">
            <v>m3</v>
          </cell>
          <cell r="D203">
            <v>30014</v>
          </cell>
        </row>
        <row r="204">
          <cell r="A204" t="str">
            <v>U-5.01.03</v>
          </cell>
          <cell r="B204" t="str">
            <v>Relleno Tipo 3  (Material seleccionado de la excavación)</v>
          </cell>
          <cell r="C204" t="str">
            <v>m3</v>
          </cell>
          <cell r="D204">
            <v>12074</v>
          </cell>
        </row>
        <row r="205">
          <cell r="A205" t="str">
            <v>U-5.01.04</v>
          </cell>
          <cell r="B205" t="str">
            <v>Suministro y colocación Concreto Clase F (14.0 Mpa; 140 kg/cm2; 2000 PSI)</v>
          </cell>
          <cell r="C205" t="str">
            <v>m3</v>
          </cell>
          <cell r="D205">
            <v>381672</v>
          </cell>
        </row>
        <row r="206">
          <cell r="A206" t="str">
            <v>U-5.01.05</v>
          </cell>
          <cell r="B206" t="str">
            <v>Suministro y colocación Concreto Clase D (21.0 Mpa; 210 kg/cm2; 3000 PSI) para Pedestales</v>
          </cell>
          <cell r="C206" t="str">
            <v>m3</v>
          </cell>
          <cell r="D206">
            <v>460934</v>
          </cell>
        </row>
        <row r="207">
          <cell r="A207" t="str">
            <v>U-5.01.06</v>
          </cell>
          <cell r="B207" t="str">
            <v>Suministro y colocación Concreto Clase D (21.0 Mpa; 210 kg/cm2; 3000 PSI) para Vigas de Amarre</v>
          </cell>
          <cell r="C207" t="str">
            <v>m3</v>
          </cell>
          <cell r="D207">
            <v>460038</v>
          </cell>
        </row>
        <row r="208">
          <cell r="A208" t="str">
            <v>U-5.01.07</v>
          </cell>
          <cell r="B208" t="str">
            <v>Suministro y colocación Concreto Clase D (21.0 Mpa; 210 kg/cm2; 3000 PSI) para Zapatas</v>
          </cell>
          <cell r="C208" t="str">
            <v>m3</v>
          </cell>
          <cell r="D208">
            <v>458606</v>
          </cell>
        </row>
        <row r="209">
          <cell r="A209" t="str">
            <v>U-5.01.08</v>
          </cell>
          <cell r="B209" t="str">
            <v>Suministro y colocación Concreto Clase D (21.0 Mpa; 210 kg/cm2; 3000 PSI) para Placas</v>
          </cell>
          <cell r="C209" t="str">
            <v>m3</v>
          </cell>
          <cell r="D209">
            <v>467122</v>
          </cell>
        </row>
        <row r="210">
          <cell r="A210" t="str">
            <v>U-5.01.09</v>
          </cell>
          <cell r="B210" t="str">
            <v>Suministro y colocación Mortero de Nivelación (Grouting) tipo SikaGrout 200</v>
          </cell>
          <cell r="C210" t="str">
            <v>lt</v>
          </cell>
          <cell r="D210">
            <v>6082</v>
          </cell>
        </row>
        <row r="211">
          <cell r="A211" t="str">
            <v>U-5.01.10</v>
          </cell>
          <cell r="B211" t="str">
            <v>Varillas Corrugadas Acero A-706; Fy =420 Mpa, 4200 kg/cm2, 60000 PSI</v>
          </cell>
          <cell r="C211" t="str">
            <v>kg</v>
          </cell>
          <cell r="D211">
            <v>2786</v>
          </cell>
        </row>
        <row r="212">
          <cell r="A212" t="str">
            <v>U-5.01.11</v>
          </cell>
          <cell r="B212" t="str">
            <v>Malla Electrosoldada Acero G-485; Fy =550 Mpa, 5500 kg/cm2, 4mmX150mmX150mm</v>
          </cell>
          <cell r="C212" t="str">
            <v>kg</v>
          </cell>
          <cell r="D212">
            <v>2997</v>
          </cell>
        </row>
        <row r="213">
          <cell r="A213" t="str">
            <v>U-5.01.12</v>
          </cell>
          <cell r="B213" t="str">
            <v>Pernos de Anclaje en Acero Calidad SAE 1045</v>
          </cell>
          <cell r="C213" t="str">
            <v>kg</v>
          </cell>
          <cell r="D213">
            <v>15447</v>
          </cell>
        </row>
        <row r="214">
          <cell r="A214" t="str">
            <v>U-5.01.13</v>
          </cell>
          <cell r="B214" t="str">
            <v>Acero Estructural ASTM A36 (incluye pintura de recubrimiento)</v>
          </cell>
          <cell r="C214" t="str">
            <v>kg</v>
          </cell>
          <cell r="D214">
            <v>8500</v>
          </cell>
        </row>
        <row r="215">
          <cell r="A215" t="str">
            <v>U-5.01.14</v>
          </cell>
          <cell r="B215" t="str">
            <v>Cubierta liviana en Teja Ondulada de Fibrocemento tipo P-7 de Eternit, Color</v>
          </cell>
          <cell r="C215" t="str">
            <v>m2</v>
          </cell>
          <cell r="D215">
            <v>39178</v>
          </cell>
        </row>
        <row r="216">
          <cell r="A216" t="str">
            <v>U-5.01.15</v>
          </cell>
          <cell r="B216" t="str">
            <v>Canal en Lámina Galvanizada Calibre 18, a = 1.1 m</v>
          </cell>
          <cell r="C216" t="str">
            <v>ml</v>
          </cell>
          <cell r="D216">
            <v>110000</v>
          </cell>
        </row>
        <row r="217">
          <cell r="A217" t="str">
            <v>U-5.02.01</v>
          </cell>
          <cell r="B217" t="str">
            <v>Excavación manual en material común y disposición del material sobrante</v>
          </cell>
          <cell r="C217" t="str">
            <v>m3</v>
          </cell>
          <cell r="D217">
            <v>27274</v>
          </cell>
        </row>
        <row r="218">
          <cell r="A218" t="str">
            <v>U-5.02.02</v>
          </cell>
          <cell r="B218" t="str">
            <v>Relleno Tipo 2  (Recebo o material de prestamo seleccionado)</v>
          </cell>
          <cell r="C218" t="str">
            <v>m3</v>
          </cell>
          <cell r="D218">
            <v>30014</v>
          </cell>
        </row>
        <row r="219">
          <cell r="A219" t="str">
            <v>U-5.02.03</v>
          </cell>
          <cell r="B219" t="str">
            <v>Relleno Tipo 3  (Material seleccionado de la excavación)</v>
          </cell>
          <cell r="C219" t="str">
            <v>m3</v>
          </cell>
          <cell r="D219">
            <v>12074</v>
          </cell>
        </row>
        <row r="220">
          <cell r="A220" t="str">
            <v>U-5.02.04</v>
          </cell>
          <cell r="B220" t="str">
            <v>Suministro y colocación Concreto Clase F (14.0 Mpa; 140 kg/cm2; 2000 PSI)</v>
          </cell>
          <cell r="C220" t="str">
            <v>m3</v>
          </cell>
          <cell r="D220">
            <v>381672</v>
          </cell>
        </row>
        <row r="221">
          <cell r="A221" t="str">
            <v>U-5.02.05</v>
          </cell>
          <cell r="B221" t="str">
            <v>Suministro y colocación Concreto Clase D (21.0 Mpa; 210 kg/cm2; 3000 PSI) para Pedestales</v>
          </cell>
          <cell r="C221" t="str">
            <v>m3</v>
          </cell>
          <cell r="D221">
            <v>460934</v>
          </cell>
        </row>
        <row r="222">
          <cell r="A222" t="str">
            <v>U-5.02.06</v>
          </cell>
          <cell r="B222" t="str">
            <v>Suministro y colocación Concreto Clase D (21.0 Mpa; 210 kg/cm2; 3000 PSI) para Vigas de Amarre</v>
          </cell>
          <cell r="C222" t="str">
            <v>m3</v>
          </cell>
          <cell r="D222">
            <v>460038</v>
          </cell>
        </row>
        <row r="223">
          <cell r="A223" t="str">
            <v>U-5.02.07</v>
          </cell>
          <cell r="B223" t="str">
            <v>Suministro y colocación Concreto Clase D (21.0 Mpa; 210 kg/cm2; 3000 PSI) para Zapatas</v>
          </cell>
          <cell r="C223" t="str">
            <v>m3</v>
          </cell>
          <cell r="D223">
            <v>458606</v>
          </cell>
        </row>
        <row r="224">
          <cell r="A224" t="str">
            <v>U-5.02.08</v>
          </cell>
          <cell r="B224" t="str">
            <v>Suministro y colocación Concreto Clase D (21.0 Mpa; 210 kg/cm2; 3000 PSI) para Placas</v>
          </cell>
          <cell r="C224" t="str">
            <v>m3</v>
          </cell>
          <cell r="D224">
            <v>466122</v>
          </cell>
        </row>
        <row r="225">
          <cell r="A225" t="str">
            <v>U-5.02.09</v>
          </cell>
          <cell r="B225" t="str">
            <v>Suministro y colocación Mortero de Nivelación (Grouting) tipo SikaGrout 200</v>
          </cell>
          <cell r="C225" t="str">
            <v>lt</v>
          </cell>
          <cell r="D225">
            <v>6082</v>
          </cell>
        </row>
        <row r="226">
          <cell r="A226" t="str">
            <v>U-5.02.10</v>
          </cell>
          <cell r="B226" t="str">
            <v>Varillas Corrugadas Acero A-706; Fy =420 Mpa, 4200 kg/cm2, 60000 PSI</v>
          </cell>
          <cell r="C226" t="str">
            <v>kg</v>
          </cell>
          <cell r="D226">
            <v>2786</v>
          </cell>
        </row>
        <row r="227">
          <cell r="A227" t="str">
            <v>U-5.02.11</v>
          </cell>
          <cell r="B227" t="str">
            <v>Malla Electrosoldada Acero G-485; Fy =550 Mpa, 5500 kg/cm2, 4mmX150mmX150mm</v>
          </cell>
          <cell r="C227" t="str">
            <v>kg</v>
          </cell>
          <cell r="D227">
            <v>2997</v>
          </cell>
        </row>
        <row r="228">
          <cell r="A228" t="str">
            <v>U-5.02.12</v>
          </cell>
          <cell r="B228" t="str">
            <v>Pernos de Anclaje en Acero Calidad SAE 1045</v>
          </cell>
          <cell r="C228" t="str">
            <v>kg</v>
          </cell>
          <cell r="D228">
            <v>15447</v>
          </cell>
        </row>
        <row r="229">
          <cell r="A229" t="str">
            <v>U-5.02.13</v>
          </cell>
          <cell r="B229" t="str">
            <v>Acero Estructural ASTM A36 (incluye pintura de recubrimiento)</v>
          </cell>
          <cell r="C229" t="str">
            <v>kg</v>
          </cell>
          <cell r="D229">
            <v>8500</v>
          </cell>
        </row>
        <row r="230">
          <cell r="A230" t="str">
            <v>U-5.02.14</v>
          </cell>
          <cell r="B230" t="str">
            <v>Cubierta liviana en Teja Ondulada de Fibrocemento tipo P-7 de Eternit, Color</v>
          </cell>
          <cell r="C230" t="str">
            <v>m2</v>
          </cell>
          <cell r="D230">
            <v>39178</v>
          </cell>
        </row>
        <row r="231">
          <cell r="A231" t="str">
            <v>U-5.02.15</v>
          </cell>
          <cell r="B231" t="str">
            <v>Canal en Lámina Galvanizada Calibre 18, a = 1.1 m</v>
          </cell>
          <cell r="C231" t="str">
            <v>ml</v>
          </cell>
          <cell r="D231">
            <v>110000</v>
          </cell>
        </row>
        <row r="232">
          <cell r="A232" t="str">
            <v>U-5.03.01</v>
          </cell>
          <cell r="B232" t="str">
            <v>Excavación manual en material común y disposición del material sobrante</v>
          </cell>
          <cell r="C232" t="str">
            <v>m3</v>
          </cell>
          <cell r="D232">
            <v>27274</v>
          </cell>
        </row>
        <row r="233">
          <cell r="A233" t="str">
            <v>U-5.03.02</v>
          </cell>
          <cell r="B233" t="str">
            <v>Relleno Tipo 2  (Recebo o material de prestamo seleccionado)</v>
          </cell>
          <cell r="C233" t="str">
            <v>m3</v>
          </cell>
          <cell r="D233">
            <v>30014</v>
          </cell>
        </row>
        <row r="234">
          <cell r="A234" t="str">
            <v>U-5.03.03</v>
          </cell>
          <cell r="B234" t="str">
            <v>Relleno Tipo 3  (Material seleccionado de la excavación)</v>
          </cell>
          <cell r="C234" t="str">
            <v>m3</v>
          </cell>
          <cell r="D234">
            <v>12074</v>
          </cell>
        </row>
        <row r="235">
          <cell r="A235" t="str">
            <v>U-5.03.04</v>
          </cell>
          <cell r="B235" t="str">
            <v>Suministro y colocación Concreto Clase F (14.0 Mpa; 140 kg/cm2; 2000 PSI para solado)</v>
          </cell>
          <cell r="C235" t="str">
            <v>m3</v>
          </cell>
          <cell r="D235">
            <v>381672</v>
          </cell>
        </row>
        <row r="236">
          <cell r="A236" t="str">
            <v>U-5.03.05</v>
          </cell>
          <cell r="B236" t="str">
            <v>Suministro y colocación Concreto Clase D (21.0 Mpa; 210 kg/cm2; 3000 PSI) para Zapatas</v>
          </cell>
          <cell r="C236" t="str">
            <v>m3</v>
          </cell>
          <cell r="D236">
            <v>458606</v>
          </cell>
        </row>
        <row r="237">
          <cell r="A237" t="str">
            <v>U-5.03.06</v>
          </cell>
          <cell r="B237" t="str">
            <v>Suministro y colocación Concreto Clase D (21.0 Mpa; 210 kg/cm2; 3000 PSI) para Pedestales</v>
          </cell>
          <cell r="C237" t="str">
            <v>m3</v>
          </cell>
          <cell r="D237">
            <v>460934</v>
          </cell>
        </row>
        <row r="238">
          <cell r="A238" t="str">
            <v>U-5.03.07</v>
          </cell>
          <cell r="B238" t="str">
            <v>Suministro y colocación Concreto Clase D (21.0 Mpa; 210 kg/cm2; 3000 PSI) para Placa de Piso, e=0.1m</v>
          </cell>
          <cell r="C238" t="str">
            <v>m3</v>
          </cell>
          <cell r="D238">
            <v>467122</v>
          </cell>
        </row>
        <row r="239">
          <cell r="A239" t="str">
            <v>U-5.03.08</v>
          </cell>
          <cell r="B239" t="str">
            <v>Varillas Corrugadas Acero A-706; Fy =420 Mpa, 4200 kg/cm2, 60000 PSI</v>
          </cell>
          <cell r="C239" t="str">
            <v>kg</v>
          </cell>
          <cell r="D239">
            <v>2786</v>
          </cell>
        </row>
        <row r="240">
          <cell r="A240" t="str">
            <v>U-5.03.09</v>
          </cell>
          <cell r="B240" t="str">
            <v>Malla Electrosoldada Acero G-485; Fy =550 Mpa, 5500 kg/cm2, 3mmX150mmX150mm</v>
          </cell>
          <cell r="C240" t="str">
            <v>kg</v>
          </cell>
          <cell r="D240">
            <v>2997</v>
          </cell>
        </row>
        <row r="241">
          <cell r="A241" t="str">
            <v>U-5.03.10</v>
          </cell>
          <cell r="B241" t="str">
            <v>Acero Estructural ASTM A36 para Estructura de soporte TEA (incluye pernos, uniones y lámina alfajor 1/4")</v>
          </cell>
          <cell r="C241" t="str">
            <v>kg</v>
          </cell>
          <cell r="D241">
            <v>8500</v>
          </cell>
        </row>
        <row r="242">
          <cell r="A242" t="str">
            <v>U-5.03.11</v>
          </cell>
          <cell r="B242" t="str">
            <v>Acero Estructural ASTM A36 para Escalera metálica de estructura TEA (Incluye pernos y uniones)</v>
          </cell>
          <cell r="C242" t="str">
            <v>kg</v>
          </cell>
          <cell r="D242">
            <v>8500</v>
          </cell>
        </row>
        <row r="243">
          <cell r="A243" t="str">
            <v>U-5.04.01</v>
          </cell>
          <cell r="B243" t="str">
            <v>Excavación a máquina en material común y disposición del material sobrante</v>
          </cell>
          <cell r="C243" t="str">
            <v>m3</v>
          </cell>
          <cell r="D243">
            <v>19730</v>
          </cell>
        </row>
        <row r="244">
          <cell r="A244" t="str">
            <v>U-5.04.02</v>
          </cell>
          <cell r="B244" t="str">
            <v>Relleno Tipo 2  (Recebo o material de prestamo seleccionado)</v>
          </cell>
          <cell r="C244" t="str">
            <v>m3</v>
          </cell>
          <cell r="D244">
            <v>30014</v>
          </cell>
        </row>
        <row r="245">
          <cell r="A245" t="str">
            <v>U-5.04.03</v>
          </cell>
          <cell r="B245" t="str">
            <v>Relleno Tipo 3  (Material seleccionado de la excavación)</v>
          </cell>
          <cell r="C245" t="str">
            <v>m3</v>
          </cell>
          <cell r="D245">
            <v>12074</v>
          </cell>
        </row>
        <row r="246">
          <cell r="A246" t="str">
            <v>U-5.04.04</v>
          </cell>
          <cell r="B246" t="str">
            <v>Suministro y colocación Concreto Clase F (14.0 Mpa; 140 kg/cm2; 2000 PSI para solado)</v>
          </cell>
          <cell r="C246" t="str">
            <v>m3</v>
          </cell>
          <cell r="D246">
            <v>381672</v>
          </cell>
        </row>
        <row r="247">
          <cell r="A247" t="str">
            <v>U-5.04.05</v>
          </cell>
          <cell r="B247" t="str">
            <v>Suministro y colocación Concreto Clase D (21.0 Mpa; 210 kg/cm2; 3000 PSI) para Zapatas</v>
          </cell>
          <cell r="C247" t="str">
            <v>m3</v>
          </cell>
          <cell r="D247">
            <v>458606</v>
          </cell>
        </row>
        <row r="248">
          <cell r="A248" t="str">
            <v>U-5.04.06</v>
          </cell>
          <cell r="B248" t="str">
            <v>Suministro y colocación Concreto Clase D (21.0 Mpa; 210 kg/cm2; 3000 PSI) para Pedestales</v>
          </cell>
          <cell r="C248" t="str">
            <v>m3</v>
          </cell>
          <cell r="D248">
            <v>460934</v>
          </cell>
        </row>
        <row r="249">
          <cell r="A249" t="str">
            <v>U-5.04.07</v>
          </cell>
          <cell r="B249" t="str">
            <v>Suministro y colocación Concreto Clase D (21.0 Mpa; 210 kg/cm2; 3000 PSI) para Vigas de Amarre y Contrapesos</v>
          </cell>
          <cell r="C249" t="str">
            <v>m3</v>
          </cell>
          <cell r="D249">
            <v>460038</v>
          </cell>
        </row>
        <row r="250">
          <cell r="A250" t="str">
            <v>U-5.04.08</v>
          </cell>
          <cell r="B250" t="str">
            <v>Suministro y colocación Concreto Clase D (21.0 Mpa; 210 kg/cm2; 3000 PSI) para Placa de Piso, e=0.15m</v>
          </cell>
          <cell r="C250" t="str">
            <v>m3</v>
          </cell>
          <cell r="D250">
            <v>467122</v>
          </cell>
        </row>
        <row r="251">
          <cell r="A251" t="str">
            <v>U-5.04.09</v>
          </cell>
          <cell r="B251" t="str">
            <v>Suministro y colocación Mortero de Nivelación (Grouting) tipo SikaGrout 200</v>
          </cell>
          <cell r="C251" t="str">
            <v>lt</v>
          </cell>
          <cell r="D251">
            <v>6082</v>
          </cell>
        </row>
        <row r="252">
          <cell r="A252" t="str">
            <v>U-5.04.10</v>
          </cell>
          <cell r="B252" t="str">
            <v>Varillas Corrugadas Acero A-706; Fy =420 Mpa, 4200 kg/cm2, 60000 PSI</v>
          </cell>
          <cell r="C252" t="str">
            <v>kg</v>
          </cell>
          <cell r="D252">
            <v>2786</v>
          </cell>
        </row>
        <row r="253">
          <cell r="A253" t="str">
            <v>U-5.04.11</v>
          </cell>
          <cell r="B253" t="str">
            <v>Malla Electrosoldada Acero G-485; Fy =550 Mpa, 5500 kg/cm2, 4mmX150mmX150mm</v>
          </cell>
          <cell r="C253" t="str">
            <v>kg</v>
          </cell>
          <cell r="D253">
            <v>2997</v>
          </cell>
        </row>
        <row r="254">
          <cell r="A254" t="str">
            <v>U-6.01.01</v>
          </cell>
          <cell r="B254" t="str">
            <v>Excavación a máquina en material común y disposición del material sobrante</v>
          </cell>
          <cell r="C254" t="str">
            <v>m3</v>
          </cell>
          <cell r="D254">
            <v>19730</v>
          </cell>
        </row>
        <row r="255">
          <cell r="A255" t="str">
            <v>U-6.01.02</v>
          </cell>
          <cell r="B255" t="str">
            <v>Nivelación y Compactacion de Subrasante</v>
          </cell>
          <cell r="C255" t="str">
            <v>m2</v>
          </cell>
          <cell r="D255">
            <v>490</v>
          </cell>
        </row>
        <row r="256">
          <cell r="A256" t="str">
            <v>U-6.01.03</v>
          </cell>
          <cell r="B256" t="str">
            <v>Suministro y compactación de Afirmado (Relleno Tipo 4)</v>
          </cell>
          <cell r="C256" t="str">
            <v>m3</v>
          </cell>
          <cell r="D256">
            <v>28961</v>
          </cell>
        </row>
        <row r="257">
          <cell r="A257" t="str">
            <v>U-6.01.04</v>
          </cell>
          <cell r="B257" t="str">
            <v>Suministro y compactación de Subbase Granular (Relleno Tipo 4)</v>
          </cell>
          <cell r="C257" t="str">
            <v>m3</v>
          </cell>
          <cell r="D257">
            <v>34161</v>
          </cell>
        </row>
        <row r="258">
          <cell r="A258" t="str">
            <v>U-6.01.05</v>
          </cell>
          <cell r="B258" t="str">
            <v>Suministro y compactación de Base Granular (Relleno Tipo 5)</v>
          </cell>
          <cell r="C258" t="str">
            <v>m3</v>
          </cell>
          <cell r="D258">
            <v>41961</v>
          </cell>
        </row>
        <row r="259">
          <cell r="A259" t="str">
            <v>U-6.01.06</v>
          </cell>
          <cell r="B259" t="str">
            <v>Suministro y colocación de Tratamiento Superficial Doble</v>
          </cell>
          <cell r="C259" t="str">
            <v>m2</v>
          </cell>
          <cell r="D259">
            <v>5862</v>
          </cell>
        </row>
        <row r="260">
          <cell r="A260" t="str">
            <v>U-6.02.01</v>
          </cell>
          <cell r="B260" t="str">
            <v>Excavación a máquina en material común y disposición del material sobrante</v>
          </cell>
          <cell r="C260" t="str">
            <v>m3</v>
          </cell>
          <cell r="D260">
            <v>19730</v>
          </cell>
        </row>
        <row r="261">
          <cell r="A261" t="str">
            <v>U-6.02.02</v>
          </cell>
          <cell r="B261" t="str">
            <v>Nivelación y Compactacion de Subrasante</v>
          </cell>
          <cell r="C261" t="str">
            <v>m2</v>
          </cell>
          <cell r="D261">
            <v>490</v>
          </cell>
        </row>
        <row r="262">
          <cell r="A262" t="str">
            <v>U-6.02.03</v>
          </cell>
          <cell r="B262" t="str">
            <v>Suministro y compactación de Afirmado (Relleno Tipo 4)</v>
          </cell>
          <cell r="C262" t="str">
            <v>m3</v>
          </cell>
          <cell r="D262">
            <v>28961</v>
          </cell>
        </row>
        <row r="263">
          <cell r="A263" t="str">
            <v>U-6.02.04</v>
          </cell>
          <cell r="B263" t="str">
            <v>Suministro y compactación de Subbase Granular (Relleno Tipo 4)</v>
          </cell>
          <cell r="C263" t="str">
            <v>m3</v>
          </cell>
          <cell r="D263">
            <v>34161</v>
          </cell>
        </row>
        <row r="264">
          <cell r="A264" t="str">
            <v>U-6.02.05</v>
          </cell>
          <cell r="B264" t="str">
            <v>Suministro y compactación de Base Granular (Relleno Tipo 5)</v>
          </cell>
          <cell r="C264" t="str">
            <v>m3</v>
          </cell>
          <cell r="D264">
            <v>41961</v>
          </cell>
        </row>
        <row r="265">
          <cell r="A265" t="str">
            <v>U-6.02.06</v>
          </cell>
          <cell r="B265" t="str">
            <v>Suministro e Imprimación en emulsión tipo CRL-0</v>
          </cell>
          <cell r="C265" t="str">
            <v>m2</v>
          </cell>
          <cell r="D265">
            <v>1045</v>
          </cell>
        </row>
        <row r="266">
          <cell r="A266" t="str">
            <v>U-6.02.07</v>
          </cell>
          <cell r="B266" t="str">
            <v>Pavimento Flexible en Concreto Asfáltico, e=0.05m</v>
          </cell>
          <cell r="C266" t="str">
            <v>m3</v>
          </cell>
          <cell r="D266">
            <v>388513</v>
          </cell>
        </row>
        <row r="267">
          <cell r="A267" t="str">
            <v>U-6.03.01</v>
          </cell>
          <cell r="B267" t="str">
            <v>Excavación a máquina en material común y disposición del material sobrante</v>
          </cell>
          <cell r="C267" t="str">
            <v>m3</v>
          </cell>
          <cell r="D267">
            <v>19730</v>
          </cell>
        </row>
        <row r="268">
          <cell r="A268" t="str">
            <v>U-6.03.02</v>
          </cell>
          <cell r="B268" t="str">
            <v>Nivelación y Compactacion de Subrasante</v>
          </cell>
          <cell r="C268" t="str">
            <v>m2</v>
          </cell>
          <cell r="D268">
            <v>490</v>
          </cell>
        </row>
        <row r="269">
          <cell r="A269" t="str">
            <v>U-6.03.03</v>
          </cell>
          <cell r="B269" t="str">
            <v>Suministro y compactación de Afirmado (Relleno Tipo 4)</v>
          </cell>
          <cell r="C269" t="str">
            <v>m3</v>
          </cell>
          <cell r="D269">
            <v>28961</v>
          </cell>
        </row>
        <row r="270">
          <cell r="A270" t="str">
            <v>U-6.03.04</v>
          </cell>
          <cell r="B270" t="str">
            <v>Suministro y compactación de Subbase Granular (Relleno Tipo 4)</v>
          </cell>
          <cell r="C270" t="str">
            <v>m3</v>
          </cell>
          <cell r="D270">
            <v>34161</v>
          </cell>
        </row>
        <row r="271">
          <cell r="A271" t="str">
            <v>U-6.03.05</v>
          </cell>
          <cell r="B271" t="str">
            <v>Suministro y compactación de Base Granular (Relleno Tipo 5)</v>
          </cell>
          <cell r="C271" t="str">
            <v>m3</v>
          </cell>
          <cell r="D271">
            <v>41961</v>
          </cell>
        </row>
        <row r="272">
          <cell r="A272" t="str">
            <v>U-6.03.06</v>
          </cell>
          <cell r="B272" t="str">
            <v>Suministro y colocación de Tratamiento Superficial Doble</v>
          </cell>
          <cell r="C272" t="str">
            <v>m2</v>
          </cell>
          <cell r="D272">
            <v>5862</v>
          </cell>
        </row>
        <row r="273">
          <cell r="A273" t="str">
            <v>U-6.04.01</v>
          </cell>
          <cell r="B273" t="str">
            <v>Nivelación y Compactacion de Subrasante</v>
          </cell>
          <cell r="C273" t="str">
            <v>m2</v>
          </cell>
          <cell r="D273">
            <v>490</v>
          </cell>
        </row>
        <row r="274">
          <cell r="A274" t="str">
            <v>U-6.04.02</v>
          </cell>
          <cell r="B274" t="str">
            <v>Suministro y compactación de Subbase Granular (Relleno Tipo 4)</v>
          </cell>
          <cell r="C274" t="str">
            <v>m3</v>
          </cell>
          <cell r="D274">
            <v>34161</v>
          </cell>
        </row>
        <row r="275">
          <cell r="A275" t="str">
            <v>U-6.04.03</v>
          </cell>
          <cell r="B275" t="str">
            <v>Suministro y compactación de Base Granular (Relleno Tipo 5)</v>
          </cell>
          <cell r="C275" t="str">
            <v>m3</v>
          </cell>
          <cell r="D275">
            <v>41961</v>
          </cell>
        </row>
        <row r="276">
          <cell r="A276" t="str">
            <v>U-6.04.04</v>
          </cell>
          <cell r="B276" t="str">
            <v>Suministro e Imprimación en emulsión tipo CRL-0</v>
          </cell>
          <cell r="C276" t="str">
            <v>m2</v>
          </cell>
          <cell r="D276">
            <v>1045</v>
          </cell>
        </row>
        <row r="277">
          <cell r="A277" t="str">
            <v>U-6.04.05</v>
          </cell>
          <cell r="B277" t="str">
            <v>Pavimento Flexible en Concreto Asfáltico, e=0.05m</v>
          </cell>
          <cell r="C277" t="str">
            <v>m3</v>
          </cell>
          <cell r="D277">
            <v>388513</v>
          </cell>
        </row>
        <row r="278">
          <cell r="A278" t="str">
            <v>U-6.05.01</v>
          </cell>
          <cell r="B278" t="str">
            <v>Nivelación y Compactacion de Subrasante</v>
          </cell>
          <cell r="C278" t="str">
            <v>m2</v>
          </cell>
          <cell r="D278">
            <v>490</v>
          </cell>
        </row>
        <row r="279">
          <cell r="A279" t="str">
            <v>U-6.05.02</v>
          </cell>
          <cell r="B279" t="str">
            <v>Suministro y compactación de Subbase Granular (Relleno Tipo 4)</v>
          </cell>
          <cell r="C279" t="str">
            <v>m3</v>
          </cell>
          <cell r="D279">
            <v>34161</v>
          </cell>
        </row>
        <row r="280">
          <cell r="A280" t="str">
            <v>U-6.05.03</v>
          </cell>
          <cell r="B280" t="str">
            <v>Suministro y compactación de Base Granular (Relleno Tipo 5)</v>
          </cell>
          <cell r="C280" t="str">
            <v>m3</v>
          </cell>
          <cell r="D280">
            <v>41961</v>
          </cell>
        </row>
        <row r="281">
          <cell r="A281" t="str">
            <v>U-6.05.04</v>
          </cell>
          <cell r="B281" t="str">
            <v>Suministro e Imprimación en emulsión tipo CRL-0</v>
          </cell>
          <cell r="C281" t="str">
            <v>m2</v>
          </cell>
          <cell r="D281">
            <v>1045</v>
          </cell>
        </row>
        <row r="282">
          <cell r="A282" t="str">
            <v>U-6.05.05</v>
          </cell>
          <cell r="B282" t="str">
            <v>Pavimento Flexible en Concreto Asfáltico, e=0.05m</v>
          </cell>
          <cell r="C282" t="str">
            <v>m3</v>
          </cell>
          <cell r="D282">
            <v>388513</v>
          </cell>
        </row>
        <row r="283">
          <cell r="A283" t="str">
            <v>U-6.06.01</v>
          </cell>
          <cell r="B283" t="str">
            <v>Nivelación y Compactacion de Subrasante</v>
          </cell>
          <cell r="C283" t="str">
            <v>m2</v>
          </cell>
          <cell r="D283">
            <v>490</v>
          </cell>
        </row>
        <row r="284">
          <cell r="A284" t="str">
            <v>U-6.06.02</v>
          </cell>
          <cell r="B284" t="str">
            <v>Suministro y compactación de Subbase Granular (Relleno Tipo 4)</v>
          </cell>
          <cell r="C284" t="str">
            <v>m3</v>
          </cell>
          <cell r="D284">
            <v>34161</v>
          </cell>
        </row>
        <row r="285">
          <cell r="A285" t="str">
            <v>U-6.06.03</v>
          </cell>
          <cell r="B285" t="str">
            <v>Suministro y compactación de Base Granular (Relleno Tipo 5)</v>
          </cell>
          <cell r="C285" t="str">
            <v>m3</v>
          </cell>
          <cell r="D285">
            <v>41961</v>
          </cell>
        </row>
        <row r="286">
          <cell r="A286" t="str">
            <v>U-6.06.04</v>
          </cell>
          <cell r="B286" t="str">
            <v>Suministro e Imprimación en emulsión tipo CRL-0</v>
          </cell>
          <cell r="C286" t="str">
            <v>m2</v>
          </cell>
          <cell r="D286">
            <v>1045</v>
          </cell>
        </row>
        <row r="287">
          <cell r="A287" t="str">
            <v>U-6.06.05</v>
          </cell>
          <cell r="B287" t="str">
            <v>Pavimento Flexible en Concreto Asfáltico, e=0.05m</v>
          </cell>
          <cell r="C287" t="str">
            <v>m3</v>
          </cell>
          <cell r="D287">
            <v>388513</v>
          </cell>
        </row>
        <row r="288">
          <cell r="A288" t="str">
            <v>U-6.07.01</v>
          </cell>
          <cell r="B288" t="str">
            <v>Excavación manual en material común y disposición del material sobrante</v>
          </cell>
          <cell r="C288" t="str">
            <v>m3</v>
          </cell>
          <cell r="D288">
            <v>27274</v>
          </cell>
        </row>
        <row r="289">
          <cell r="A289" t="str">
            <v>U-6.07.02</v>
          </cell>
          <cell r="B289" t="str">
            <v>Relleno Tipo 2  (Recebo o material de prestamo seleccionado)</v>
          </cell>
          <cell r="C289" t="str">
            <v>m3</v>
          </cell>
          <cell r="D289">
            <v>30014</v>
          </cell>
        </row>
        <row r="290">
          <cell r="A290" t="str">
            <v>U-6.07.03</v>
          </cell>
          <cell r="B290" t="str">
            <v>Suministro y colocación Concreto Clase F (14.0 Mpa; 140 kg/cm2; 2000 PSI para solado)</v>
          </cell>
          <cell r="C290" t="str">
            <v>m3</v>
          </cell>
          <cell r="D290">
            <v>381672</v>
          </cell>
        </row>
        <row r="291">
          <cell r="A291" t="str">
            <v>U-6.07.04</v>
          </cell>
          <cell r="B291" t="str">
            <v>Suministro y colocación Concreto Clase D (21.0 Mpa; 210 kg/cm2; 3000 PSI) para Muros</v>
          </cell>
          <cell r="C291" t="str">
            <v>m3</v>
          </cell>
          <cell r="D291">
            <v>500774</v>
          </cell>
        </row>
        <row r="292">
          <cell r="A292" t="str">
            <v>U-6.07.05</v>
          </cell>
          <cell r="B292" t="str">
            <v>Varillas Corrugadas Acero A-706; Fy =420 Mpa, 4200 kg/cm2, 60000 PSI</v>
          </cell>
          <cell r="C292" t="str">
            <v>kg</v>
          </cell>
          <cell r="D292">
            <v>2786</v>
          </cell>
        </row>
        <row r="293">
          <cell r="A293" t="str">
            <v>U-7.01.01</v>
          </cell>
          <cell r="B293" t="str">
            <v>Excavación manual en material común y disposición del material sobrante</v>
          </cell>
          <cell r="C293" t="str">
            <v>m3</v>
          </cell>
          <cell r="D293">
            <v>27274</v>
          </cell>
        </row>
        <row r="294">
          <cell r="A294" t="str">
            <v>U-7.01.02</v>
          </cell>
          <cell r="B294" t="str">
            <v>Relleno Tipo 2  (Recebo o material de prestamo seleccionado)</v>
          </cell>
          <cell r="C294" t="str">
            <v>m3</v>
          </cell>
          <cell r="D294">
            <v>30014</v>
          </cell>
        </row>
        <row r="295">
          <cell r="A295" t="str">
            <v>U-7.01.03</v>
          </cell>
          <cell r="B295" t="str">
            <v>Suministro y colocación Concreto Clase F (14.0 Mpa; 140 kg/cm2; 2000 PSI) para solado Canal Perimetral Edificio de Operaciones</v>
          </cell>
          <cell r="C295" t="str">
            <v>m3</v>
          </cell>
          <cell r="D295">
            <v>381672</v>
          </cell>
        </row>
        <row r="296">
          <cell r="A296" t="str">
            <v>U-7.01.04</v>
          </cell>
          <cell r="B296" t="str">
            <v>Canal Perimetral 0.25mx0.30m en Concreto Clase E (17.5 Mpa; 175 kg/cm2; 2500 PSI) Edificio de Operaciones (Incluye rejilla metálica) (Incluye refuerzo, base y relleno)</v>
          </cell>
          <cell r="C296" t="str">
            <v>ml</v>
          </cell>
          <cell r="D296">
            <v>200421</v>
          </cell>
        </row>
        <row r="297">
          <cell r="A297" t="str">
            <v>U-7.02.01</v>
          </cell>
          <cell r="B297" t="str">
            <v>Excavación manual en material común y disposición del material sobrante</v>
          </cell>
          <cell r="C297" t="str">
            <v>m3</v>
          </cell>
          <cell r="D297">
            <v>27274</v>
          </cell>
        </row>
        <row r="298">
          <cell r="A298" t="str">
            <v>U-7.02.02</v>
          </cell>
          <cell r="B298" t="str">
            <v>Relleno Tipo 2  (Recebo o material de prestamo seleccionado)</v>
          </cell>
          <cell r="C298" t="str">
            <v>m3</v>
          </cell>
          <cell r="D298">
            <v>30014</v>
          </cell>
        </row>
        <row r="299">
          <cell r="A299" t="str">
            <v>U-7.02.03</v>
          </cell>
          <cell r="B299" t="str">
            <v>Suministro y colocación Concreto Clase F (14.0 Mpa; 140 kg/cm2; 2000 PSI) para solado Canal Perimetral Edificio CDP y CCM Bombas PIA</v>
          </cell>
          <cell r="C299" t="str">
            <v>m3</v>
          </cell>
          <cell r="D299">
            <v>381672</v>
          </cell>
        </row>
        <row r="300">
          <cell r="A300" t="str">
            <v>U-7.02.04</v>
          </cell>
          <cell r="B300" t="str">
            <v>Canal Perimetral 0.25mx0.30m en Concreto Clase E (17.5 Mpa; 175 kg/cm2; 2500 PSI) Edificio CDP y CCM Bombas PIA (Incluye refuerzo, base y relleno)</v>
          </cell>
          <cell r="C300" t="str">
            <v>ml</v>
          </cell>
          <cell r="D300">
            <v>200421</v>
          </cell>
        </row>
        <row r="301">
          <cell r="A301" t="str">
            <v>U-7.03.01</v>
          </cell>
          <cell r="B301" t="str">
            <v>Excavación manual en material común y disposición del material sobrante</v>
          </cell>
          <cell r="C301" t="str">
            <v>m3</v>
          </cell>
          <cell r="D301">
            <v>27274</v>
          </cell>
        </row>
        <row r="302">
          <cell r="A302" t="str">
            <v>U-7.03.02</v>
          </cell>
          <cell r="B302" t="str">
            <v>Relleno Tipo 2  (Recebo o material de prestamo seleccionado)</v>
          </cell>
          <cell r="C302" t="str">
            <v>m3</v>
          </cell>
          <cell r="D302">
            <v>30014</v>
          </cell>
        </row>
        <row r="303">
          <cell r="A303" t="str">
            <v>U-7.03.03</v>
          </cell>
          <cell r="B303" t="str">
            <v>Suministro y colocación Concreto Clase F (14.0 Mpa; 140 kg/cm2; 2000 PSI) para solado Canal Perimetral Edificio CDP y CCM Bombas PIA</v>
          </cell>
          <cell r="C303" t="str">
            <v>m3</v>
          </cell>
          <cell r="D303">
            <v>381672</v>
          </cell>
        </row>
        <row r="304">
          <cell r="A304" t="str">
            <v>U-7.03.04</v>
          </cell>
          <cell r="B304" t="str">
            <v>Canal Perimetral 0.25mx0.30m en Concreto Clase E (17.5 Mpa; 175 kg/cm2; 2500 PSI) Edificio CDP y CCM Bombas PIA (Incluye refuerzo, base y relleno)</v>
          </cell>
          <cell r="C304" t="str">
            <v>ml</v>
          </cell>
          <cell r="D304">
            <v>200421</v>
          </cell>
        </row>
        <row r="305">
          <cell r="A305" t="str">
            <v>U-7.05.01</v>
          </cell>
          <cell r="B305" t="str">
            <v>Excavación a máquina en material común y disposición del material sobrante</v>
          </cell>
          <cell r="C305" t="str">
            <v>m3</v>
          </cell>
          <cell r="D305">
            <v>19730</v>
          </cell>
        </row>
        <row r="306">
          <cell r="A306" t="str">
            <v>U-7.05.02</v>
          </cell>
          <cell r="B306" t="str">
            <v>Suministro y colocación Concreto Clase F (14.0 Mpa; 140 kg/cm2; 2000 PSI para solado)</v>
          </cell>
          <cell r="C306" t="str">
            <v>m3</v>
          </cell>
          <cell r="D306">
            <v>381672</v>
          </cell>
        </row>
        <row r="307">
          <cell r="A307" t="str">
            <v>U-7.05.03</v>
          </cell>
          <cell r="B307" t="str">
            <v>Suministro y colocación Concreto Clase C (28.0 Mpa; 280 kg/cm2; 4000 PSI) para Muros</v>
          </cell>
          <cell r="C307" t="str">
            <v>m3</v>
          </cell>
          <cell r="D307">
            <v>536259</v>
          </cell>
        </row>
        <row r="308">
          <cell r="A308" t="str">
            <v>U-7.05.04</v>
          </cell>
          <cell r="B308" t="str">
            <v>Varillas Corrugadas Acero A-706; Fy =420 Mpa, 4200 kg/cm2, 60000 PSI</v>
          </cell>
          <cell r="C308" t="str">
            <v>kg</v>
          </cell>
          <cell r="D308">
            <v>2786</v>
          </cell>
        </row>
        <row r="309">
          <cell r="A309" t="str">
            <v>U-7.06.01</v>
          </cell>
          <cell r="B309" t="str">
            <v>Excavación a máquina en material común y disposición del material sobrante</v>
          </cell>
          <cell r="C309" t="str">
            <v>m3</v>
          </cell>
          <cell r="D309">
            <v>19730</v>
          </cell>
        </row>
        <row r="310">
          <cell r="A310" t="str">
            <v>U-7.06.02</v>
          </cell>
          <cell r="B310" t="str">
            <v>Suministro y colocación Concreto Clase F (14.0 Mpa; 140 kg/cm2; 2000 PSI para solado)</v>
          </cell>
          <cell r="C310" t="str">
            <v>m3</v>
          </cell>
          <cell r="D310">
            <v>381672</v>
          </cell>
        </row>
        <row r="311">
          <cell r="A311" t="str">
            <v>U-7.06.03</v>
          </cell>
          <cell r="B311" t="str">
            <v>Suministro y colocación Concreto Clase C (28.0 Mpa; 280 kg/cm2; 4000 PSI) para Muros</v>
          </cell>
          <cell r="C311" t="str">
            <v>m3</v>
          </cell>
          <cell r="D311">
            <v>536259</v>
          </cell>
        </row>
        <row r="312">
          <cell r="A312" t="str">
            <v>U-7.06.04</v>
          </cell>
          <cell r="B312" t="str">
            <v>Varillas Corrugadas Acero A-706; Fy =420 Mpa, 4200 kg/cm2, 60000 PSI</v>
          </cell>
          <cell r="C312" t="str">
            <v>kg</v>
          </cell>
          <cell r="D312">
            <v>2786</v>
          </cell>
        </row>
        <row r="313">
          <cell r="A313" t="str">
            <v>U-7.06.05</v>
          </cell>
          <cell r="B313" t="str">
            <v>Cinta SIKA PVC Tipo 0-22</v>
          </cell>
          <cell r="C313" t="str">
            <v>ml</v>
          </cell>
          <cell r="D313">
            <v>28417</v>
          </cell>
        </row>
        <row r="314">
          <cell r="A314" t="str">
            <v>U-7.08.01</v>
          </cell>
          <cell r="B314" t="str">
            <v>Excavación manual en material común y disposición del material sobrante</v>
          </cell>
          <cell r="C314" t="str">
            <v>m3</v>
          </cell>
          <cell r="D314">
            <v>27274</v>
          </cell>
        </row>
        <row r="315">
          <cell r="A315" t="str">
            <v>U-7.08.02</v>
          </cell>
          <cell r="B315" t="str">
            <v>Cuneta Tipo 1 en Concreto simple de 3000 PSI</v>
          </cell>
          <cell r="C315" t="str">
            <v>ml</v>
          </cell>
          <cell r="D315">
            <v>152693</v>
          </cell>
        </row>
        <row r="316">
          <cell r="A316" t="str">
            <v>U-7.08.03</v>
          </cell>
          <cell r="B316" t="str">
            <v>Cuneta Tipo 2 en Concreto simple de 3000 PSI</v>
          </cell>
          <cell r="C316" t="str">
            <v>ml</v>
          </cell>
          <cell r="D316">
            <v>46412</v>
          </cell>
        </row>
        <row r="317">
          <cell r="A317" t="str">
            <v>U-7.08.04</v>
          </cell>
          <cell r="B317" t="str">
            <v>Cuneta Tipo 3 en Concreto de 3000 PSI (Incluye refuerzo)</v>
          </cell>
          <cell r="C317" t="str">
            <v>ml</v>
          </cell>
          <cell r="D317">
            <v>46150</v>
          </cell>
        </row>
        <row r="318">
          <cell r="A318" t="str">
            <v>U-7.08.05</v>
          </cell>
          <cell r="B318" t="str">
            <v>Cuneta Tipo 4 en Concreto de 3000 PSI (Incluye refuerzo)</v>
          </cell>
          <cell r="C318" t="str">
            <v>ml</v>
          </cell>
          <cell r="D318">
            <v>40835</v>
          </cell>
        </row>
        <row r="319">
          <cell r="A319" t="str">
            <v>U-7.08.06</v>
          </cell>
          <cell r="B319" t="str">
            <v>Cuneta Tipo 5 en Concreto de 3000 PSI</v>
          </cell>
          <cell r="C319" t="str">
            <v>ml</v>
          </cell>
          <cell r="D319">
            <v>66542</v>
          </cell>
        </row>
        <row r="320">
          <cell r="A320" t="str">
            <v>U-7.09.01</v>
          </cell>
          <cell r="B320" t="str">
            <v>Excavación manual en material común y disposición del material sobrante</v>
          </cell>
          <cell r="C320" t="str">
            <v>m3</v>
          </cell>
          <cell r="D320">
            <v>27274</v>
          </cell>
        </row>
        <row r="321">
          <cell r="A321" t="str">
            <v>U-7.09.02</v>
          </cell>
          <cell r="B321" t="str">
            <v>Suministro y colocación Concreto Clase F (14.0 Mpa; 140 kg/cm2; 2000 PSI para solado)</v>
          </cell>
          <cell r="C321" t="str">
            <v>m3</v>
          </cell>
          <cell r="D321">
            <v>381672</v>
          </cell>
        </row>
        <row r="322">
          <cell r="A322" t="str">
            <v>U-7.09.03</v>
          </cell>
          <cell r="B322" t="str">
            <v>Cuneta Tipo A en Concreto simple de 3000 PSI (Incluye rejilla)</v>
          </cell>
          <cell r="C322" t="str">
            <v>ml</v>
          </cell>
          <cell r="D322">
            <v>106236</v>
          </cell>
        </row>
        <row r="323">
          <cell r="A323" t="str">
            <v>U-7.09.04</v>
          </cell>
          <cell r="B323" t="str">
            <v>Cuneta Tipo B en Concreto simple de 3000 PSI (Incluye rejilla)</v>
          </cell>
          <cell r="C323" t="str">
            <v>ml</v>
          </cell>
          <cell r="D323">
            <v>108881</v>
          </cell>
        </row>
        <row r="324">
          <cell r="A324" t="str">
            <v>U-7.10.01</v>
          </cell>
          <cell r="B324" t="str">
            <v>Excavación a máquina en material común y disposición del material sobrante</v>
          </cell>
          <cell r="C324" t="str">
            <v>m3</v>
          </cell>
          <cell r="D324">
            <v>19730</v>
          </cell>
        </row>
        <row r="325">
          <cell r="A325" t="str">
            <v>U-7.10.02</v>
          </cell>
          <cell r="B325" t="str">
            <v>Tubería de acero al carbón ASTM A-53 / A-106 Grado B D=3/4" (Incluye relleno)</v>
          </cell>
          <cell r="C325" t="str">
            <v>ml</v>
          </cell>
          <cell r="D325">
            <v>56837</v>
          </cell>
        </row>
        <row r="326">
          <cell r="A326" t="str">
            <v>U-7.10.03</v>
          </cell>
          <cell r="B326" t="str">
            <v>Tubería de acero al carbón ASTM A-53 / A-106 Grado B D=1" (Incluye relleno)</v>
          </cell>
          <cell r="C326" t="str">
            <v>ml</v>
          </cell>
          <cell r="D326">
            <v>62441</v>
          </cell>
        </row>
        <row r="327">
          <cell r="A327" t="str">
            <v>U-7.10.04</v>
          </cell>
          <cell r="B327" t="str">
            <v>Tubería de acero al carbón ASTM A-53 / A-106 Grado B D=2" (Incluye relleno)</v>
          </cell>
          <cell r="C327" t="str">
            <v>ml</v>
          </cell>
          <cell r="D327">
            <v>68072</v>
          </cell>
        </row>
        <row r="328">
          <cell r="A328" t="str">
            <v>U-7.10.05</v>
          </cell>
          <cell r="B328" t="str">
            <v>Tubería de acero al carbón ASTM A-53 / A-106 Grado B D=3" (Incluye relleno)</v>
          </cell>
          <cell r="C328" t="str">
            <v>ml</v>
          </cell>
          <cell r="D328">
            <v>131440</v>
          </cell>
        </row>
        <row r="329">
          <cell r="A329" t="str">
            <v>U-7.10.06</v>
          </cell>
          <cell r="B329" t="str">
            <v>Tubería de acero al carbón ASTM A-53 / A-106 Grado B D=4" (Incluye relleno)</v>
          </cell>
          <cell r="C329" t="str">
            <v>ml</v>
          </cell>
          <cell r="D329">
            <v>178029</v>
          </cell>
        </row>
        <row r="330">
          <cell r="A330" t="str">
            <v>U-7.10.07</v>
          </cell>
          <cell r="B330" t="str">
            <v>Tubería de acero al carbón ASTM A-53 / A-106 Grado B D=6" (Incluye relleno)</v>
          </cell>
          <cell r="C330" t="str">
            <v>ml</v>
          </cell>
          <cell r="D330">
            <v>338432</v>
          </cell>
        </row>
        <row r="331">
          <cell r="A331" t="str">
            <v>U-7.10.08</v>
          </cell>
          <cell r="B331" t="str">
            <v>Tubería de acero al carbón ASTM A-53 / A-106 Grado B D=8" (Incluye relleno)</v>
          </cell>
          <cell r="C331" t="str">
            <v>ml</v>
          </cell>
          <cell r="D331">
            <v>504122</v>
          </cell>
        </row>
        <row r="332">
          <cell r="A332" t="str">
            <v>U-7.10.09</v>
          </cell>
          <cell r="B332" t="str">
            <v>Tubería de acero al carbón ASTM A-53 / A-106 Grado B D=10" (Incluye relleno)</v>
          </cell>
          <cell r="C332" t="str">
            <v>ml</v>
          </cell>
          <cell r="D332">
            <v>543848</v>
          </cell>
        </row>
        <row r="333">
          <cell r="A333" t="str">
            <v>U-7.10.10</v>
          </cell>
          <cell r="B333" t="str">
            <v>Tubería PVC Tipo NOVAFORT o similar D=4" (Incluye relleno)</v>
          </cell>
          <cell r="C333" t="str">
            <v>ml</v>
          </cell>
          <cell r="D333">
            <v>49779</v>
          </cell>
        </row>
        <row r="334">
          <cell r="A334" t="str">
            <v>U-7.10.11</v>
          </cell>
          <cell r="B334" t="str">
            <v>Tubería PVC Tipo NOVAFORT o similar D=6" (Incluye relleno)</v>
          </cell>
          <cell r="C334" t="str">
            <v>ml</v>
          </cell>
          <cell r="D334">
            <v>63182</v>
          </cell>
        </row>
        <row r="335">
          <cell r="A335" t="str">
            <v>U-7.10.12</v>
          </cell>
          <cell r="B335" t="str">
            <v>Tubería PVC Tipo NOVAFORT o similar D=12" (Incluye relleno)</v>
          </cell>
          <cell r="C335" t="str">
            <v>ml</v>
          </cell>
          <cell r="D335">
            <v>124609</v>
          </cell>
        </row>
        <row r="336">
          <cell r="A336" t="str">
            <v>U-7.10.13</v>
          </cell>
          <cell r="B336" t="str">
            <v>Tubería PVC Tipo NOVAFORT o similar D=24" (Incluye relleno)</v>
          </cell>
          <cell r="C336" t="str">
            <v>ml</v>
          </cell>
          <cell r="D336">
            <v>143438</v>
          </cell>
        </row>
        <row r="337">
          <cell r="A337" t="str">
            <v>U-7.11.01</v>
          </cell>
          <cell r="B337" t="str">
            <v>Excavación manual en material común y disposición del material sobrante</v>
          </cell>
          <cell r="C337" t="str">
            <v>m3</v>
          </cell>
          <cell r="D337">
            <v>27274</v>
          </cell>
        </row>
        <row r="338">
          <cell r="A338" t="str">
            <v>U-7.11.02</v>
          </cell>
          <cell r="B338" t="str">
            <v>Relleno Tipo 3  (Material seleccionado de la excavación)</v>
          </cell>
          <cell r="C338" t="str">
            <v>m3</v>
          </cell>
          <cell r="D338">
            <v>12074</v>
          </cell>
        </row>
        <row r="339">
          <cell r="A339" t="str">
            <v>U-7.11.03</v>
          </cell>
          <cell r="B339" t="str">
            <v>Suministro y colocación Concreto Clase F (14.0 Mpa; 140 kg/cm2; 2000 PSI para solado)</v>
          </cell>
          <cell r="C339" t="str">
            <v>m3</v>
          </cell>
          <cell r="D339">
            <v>381672</v>
          </cell>
        </row>
        <row r="340">
          <cell r="A340" t="str">
            <v>U-7.11.04</v>
          </cell>
          <cell r="B340" t="str">
            <v>Suministro y colocación Concreto Clase D (21.0 Mpa; 210 kg/cm2; 3000 PSI) para Pedestales</v>
          </cell>
          <cell r="C340" t="str">
            <v>m3</v>
          </cell>
          <cell r="D340">
            <v>460934</v>
          </cell>
        </row>
        <row r="341">
          <cell r="A341" t="str">
            <v>U-7.11.05</v>
          </cell>
          <cell r="B341" t="str">
            <v>Varillas Corrugadas Acero A-706; Fy =420 Mpa, 4200 kg/cm2, 60000 PSI</v>
          </cell>
          <cell r="C341" t="str">
            <v>kg</v>
          </cell>
          <cell r="D341">
            <v>2786</v>
          </cell>
        </row>
        <row r="342">
          <cell r="A342" t="str">
            <v>U-7.11.06</v>
          </cell>
          <cell r="B342" t="str">
            <v>Acero Estructural ASTM A36 para soportería</v>
          </cell>
          <cell r="C342" t="str">
            <v>kg</v>
          </cell>
          <cell r="D342">
            <v>7223</v>
          </cell>
        </row>
        <row r="343">
          <cell r="A343" t="str">
            <v>U-7.12.01</v>
          </cell>
          <cell r="B343" t="str">
            <v>Excavación manual en material común y disposición del material sobrante</v>
          </cell>
          <cell r="C343" t="str">
            <v>m3</v>
          </cell>
          <cell r="D343">
            <v>27274</v>
          </cell>
        </row>
        <row r="344">
          <cell r="A344" t="str">
            <v>U-7.12.02</v>
          </cell>
          <cell r="B344" t="str">
            <v>Relleno Tipo 2  (Recebo o material de prestamo seleccionado)</v>
          </cell>
          <cell r="C344" t="str">
            <v>m3</v>
          </cell>
          <cell r="D344">
            <v>30014</v>
          </cell>
        </row>
        <row r="345">
          <cell r="A345" t="str">
            <v>U-7.12.03</v>
          </cell>
          <cell r="B345" t="str">
            <v>Relleno Tipo 3  (Material seleccionado de la excavación)</v>
          </cell>
          <cell r="C345" t="str">
            <v>m3</v>
          </cell>
          <cell r="D345">
            <v>12074</v>
          </cell>
        </row>
        <row r="346">
          <cell r="A346" t="str">
            <v>U-7.12.04</v>
          </cell>
          <cell r="B346" t="str">
            <v>Suministro y colocación Concreto Clase D (21.0 Mpa; 210 kg/cm2; 3000 PSI) para Pedestales</v>
          </cell>
          <cell r="C346" t="str">
            <v>m3</v>
          </cell>
          <cell r="D346">
            <v>460934</v>
          </cell>
        </row>
        <row r="347">
          <cell r="A347" t="str">
            <v>U-7.12.05</v>
          </cell>
          <cell r="B347" t="str">
            <v>Suministro y colocación Concreto Clase F (14.0 Mpa; 140 kg/cm2; 2000 PSI para solado)</v>
          </cell>
          <cell r="C347" t="str">
            <v>m3</v>
          </cell>
          <cell r="D347">
            <v>381672</v>
          </cell>
        </row>
        <row r="348">
          <cell r="A348" t="str">
            <v>U-7.12.06</v>
          </cell>
          <cell r="B348" t="str">
            <v>Varillas Corrugadas Acero A-706; Fy =420 Mpa, 4200 kg/cm2, 60000 PSI</v>
          </cell>
          <cell r="C348" t="str">
            <v>kg</v>
          </cell>
          <cell r="D348">
            <v>2786</v>
          </cell>
        </row>
        <row r="349">
          <cell r="A349" t="str">
            <v>U-7.12.07</v>
          </cell>
          <cell r="B349" t="str">
            <v>Acero Estructural ASTM A36 para soportería</v>
          </cell>
          <cell r="C349" t="str">
            <v>kg</v>
          </cell>
          <cell r="D349">
            <v>7223</v>
          </cell>
        </row>
        <row r="350">
          <cell r="A350" t="str">
            <v>U-7.12.08</v>
          </cell>
          <cell r="B350" t="str">
            <v>Acero Estructural ASTM A36 para Perfiles - Soportería</v>
          </cell>
          <cell r="C350" t="str">
            <v>kg</v>
          </cell>
          <cell r="D350">
            <v>8500</v>
          </cell>
        </row>
        <row r="351">
          <cell r="A351" t="str">
            <v>U-7.13.01</v>
          </cell>
          <cell r="B351" t="str">
            <v>Excavación manual en material común y disposición del material sobrante</v>
          </cell>
          <cell r="C351" t="str">
            <v>m3</v>
          </cell>
          <cell r="D351">
            <v>27274</v>
          </cell>
        </row>
        <row r="352">
          <cell r="A352" t="str">
            <v>U-7.13.02</v>
          </cell>
          <cell r="B352" t="str">
            <v>Relleno Tipo 2  (Recebo o material de prestamo seleccionado)</v>
          </cell>
          <cell r="C352" t="str">
            <v>m3</v>
          </cell>
          <cell r="D352">
            <v>30014</v>
          </cell>
        </row>
        <row r="353">
          <cell r="A353" t="str">
            <v>U-7.13.03</v>
          </cell>
          <cell r="B353" t="str">
            <v>Relleno Tipo 3  (Material seleccionado de la excavación)</v>
          </cell>
          <cell r="C353" t="str">
            <v>m3</v>
          </cell>
          <cell r="D353">
            <v>12074</v>
          </cell>
        </row>
        <row r="354">
          <cell r="A354" t="str">
            <v>U-7.13.04</v>
          </cell>
          <cell r="B354" t="str">
            <v>Suministro y colocación Concreto Clase F (14.0 Mpa; 140 kg/cm2; 2000 PSI para solado)</v>
          </cell>
          <cell r="C354" t="str">
            <v>m3</v>
          </cell>
          <cell r="D354">
            <v>381672</v>
          </cell>
        </row>
        <row r="355">
          <cell r="A355" t="str">
            <v>U-7.13.05</v>
          </cell>
          <cell r="B355" t="str">
            <v>Suministro y colocación Concreto Clase D (21.0 Mpa; 210 kg/cm2; 3000 PSI) para Pedestales</v>
          </cell>
          <cell r="C355" t="str">
            <v>m3</v>
          </cell>
          <cell r="D355">
            <v>460934</v>
          </cell>
        </row>
        <row r="356">
          <cell r="A356" t="str">
            <v>U-7.13.06</v>
          </cell>
          <cell r="B356" t="str">
            <v>Varillas Corrugadas Acero A-706; Fy =420 Mpa, 4200 kg/cm2, 60000 PSI</v>
          </cell>
          <cell r="C356" t="str">
            <v>kg</v>
          </cell>
          <cell r="D356">
            <v>2786</v>
          </cell>
        </row>
        <row r="357">
          <cell r="A357" t="str">
            <v>U-7.13.07</v>
          </cell>
          <cell r="B357" t="str">
            <v>Acero Estructural ASTM A36 para soportería</v>
          </cell>
          <cell r="C357" t="str">
            <v>kg</v>
          </cell>
          <cell r="D357">
            <v>7223</v>
          </cell>
        </row>
        <row r="358">
          <cell r="A358" t="str">
            <v>U-7.13.08</v>
          </cell>
          <cell r="B358" t="str">
            <v>Acero Estructural ASTM A36 para Perfiles - Soportería</v>
          </cell>
          <cell r="C358" t="str">
            <v>kg</v>
          </cell>
          <cell r="D358">
            <v>8500</v>
          </cell>
        </row>
        <row r="359">
          <cell r="A359" t="str">
            <v>U-7.14.01</v>
          </cell>
          <cell r="B359" t="str">
            <v>Excavación manual en material común y disposición del material sobrante</v>
          </cell>
          <cell r="C359" t="str">
            <v>m3</v>
          </cell>
          <cell r="D359">
            <v>27274</v>
          </cell>
        </row>
        <row r="360">
          <cell r="A360" t="str">
            <v>U-7.14.02</v>
          </cell>
          <cell r="B360" t="str">
            <v>Relleno Tipo 2  (Recebo o material de prestamo seleccionado)</v>
          </cell>
          <cell r="C360" t="str">
            <v>m3</v>
          </cell>
          <cell r="D360">
            <v>30014</v>
          </cell>
        </row>
        <row r="361">
          <cell r="A361" t="str">
            <v>U-7.14.03</v>
          </cell>
          <cell r="B361" t="str">
            <v>Relleno Tipo 3  (Material seleccionado de la excavación)</v>
          </cell>
          <cell r="C361" t="str">
            <v>m3</v>
          </cell>
          <cell r="D361">
            <v>12074</v>
          </cell>
        </row>
        <row r="362">
          <cell r="A362" t="str">
            <v>U-7.14.04</v>
          </cell>
          <cell r="B362" t="str">
            <v>Varillas Corrugadas Acero A-706; Fy =420 Mpa, 4200 kg/cm2, 60000 PSI</v>
          </cell>
          <cell r="C362" t="str">
            <v>kg</v>
          </cell>
          <cell r="D362">
            <v>2786</v>
          </cell>
        </row>
        <row r="363">
          <cell r="A363" t="str">
            <v>U-7.14.05</v>
          </cell>
          <cell r="B363" t="str">
            <v>Acero Estructural ASTM A36 para soportería</v>
          </cell>
          <cell r="C363" t="str">
            <v>kg</v>
          </cell>
          <cell r="D363">
            <v>7223</v>
          </cell>
        </row>
        <row r="364">
          <cell r="A364" t="str">
            <v>U-7.14.06</v>
          </cell>
          <cell r="B364" t="str">
            <v>Acero Estructural ASTM A36 para Perfiles - Soportería</v>
          </cell>
          <cell r="C364" t="str">
            <v>kg</v>
          </cell>
          <cell r="D364">
            <v>8500</v>
          </cell>
        </row>
        <row r="365">
          <cell r="A365" t="str">
            <v>U-7.15.01</v>
          </cell>
          <cell r="B365" t="str">
            <v>Excavación manual en material común y disposición del material sobrante</v>
          </cell>
          <cell r="C365" t="str">
            <v>m3</v>
          </cell>
          <cell r="D365">
            <v>27274</v>
          </cell>
        </row>
        <row r="366">
          <cell r="A366" t="str">
            <v>U-7.15.02</v>
          </cell>
          <cell r="B366" t="str">
            <v>Relleno Tipo 2  (Recebo o material de prestamo seleccionado)</v>
          </cell>
          <cell r="C366" t="str">
            <v>m3</v>
          </cell>
          <cell r="D366">
            <v>30014</v>
          </cell>
        </row>
        <row r="367">
          <cell r="A367" t="str">
            <v>U-7.15.03</v>
          </cell>
          <cell r="B367" t="str">
            <v>Relleno Tipo 3  (Material seleccionado de la excavación)</v>
          </cell>
          <cell r="C367" t="str">
            <v>m3</v>
          </cell>
          <cell r="D367">
            <v>12074</v>
          </cell>
        </row>
        <row r="368">
          <cell r="A368" t="str">
            <v>U-7.15.04</v>
          </cell>
          <cell r="B368" t="str">
            <v>Suministro y colocación Concreto Clase F (14.0 Mpa; 140 kg/cm2; 2000 PSI para solado)</v>
          </cell>
          <cell r="C368" t="str">
            <v>m3</v>
          </cell>
          <cell r="D368">
            <v>381672</v>
          </cell>
        </row>
        <row r="369">
          <cell r="A369" t="str">
            <v>U-7.15.05</v>
          </cell>
          <cell r="B369" t="str">
            <v>Suministro y colocación Concreto Clase D (21.0 Mpa; 210 kg/cm2; 3000 PSI) para Pedestales</v>
          </cell>
          <cell r="C369" t="str">
            <v>m3</v>
          </cell>
          <cell r="D369">
            <v>460934</v>
          </cell>
        </row>
        <row r="370">
          <cell r="A370" t="str">
            <v>U-7.15.06</v>
          </cell>
          <cell r="B370" t="str">
            <v>Varillas Corrugadas Acero A-706; Fy =420 Mpa, 4200 kg/cm2, 60000 PSI</v>
          </cell>
          <cell r="C370" t="str">
            <v>kg</v>
          </cell>
          <cell r="D370">
            <v>2786</v>
          </cell>
        </row>
        <row r="371">
          <cell r="A371" t="str">
            <v>U-7.15.07</v>
          </cell>
          <cell r="B371" t="str">
            <v>Acero Estructural ASTM A36 para soportería</v>
          </cell>
          <cell r="C371" t="str">
            <v>kg</v>
          </cell>
          <cell r="D371">
            <v>7223</v>
          </cell>
        </row>
        <row r="372">
          <cell r="A372" t="str">
            <v>U-7.15.08</v>
          </cell>
          <cell r="B372" t="str">
            <v>Acero Estructural ASTM A36 para Perfiles - Soportería</v>
          </cell>
          <cell r="C372" t="str">
            <v>kg</v>
          </cell>
          <cell r="D372">
            <v>8500</v>
          </cell>
        </row>
        <row r="373">
          <cell r="A373" t="str">
            <v>U-7.17.01</v>
          </cell>
          <cell r="B373" t="str">
            <v>Acero Estructural ASTM A36 para Perfiles - Soportería</v>
          </cell>
          <cell r="C373" t="str">
            <v>kg</v>
          </cell>
          <cell r="D373">
            <v>8500</v>
          </cell>
        </row>
        <row r="374">
          <cell r="A374" t="str">
            <v>U-7.18.01</v>
          </cell>
          <cell r="B374" t="str">
            <v>Acero Estructural ASTM A36 para Perfiles - Soportería</v>
          </cell>
          <cell r="C374" t="str">
            <v>kg</v>
          </cell>
          <cell r="D374">
            <v>8500</v>
          </cell>
        </row>
        <row r="375">
          <cell r="A375" t="str">
            <v>U-7.19.01</v>
          </cell>
          <cell r="B375" t="str">
            <v>Excavación manual en material común y disposición del material sobrante</v>
          </cell>
          <cell r="C375" t="str">
            <v>m3</v>
          </cell>
          <cell r="D375">
            <v>27274</v>
          </cell>
        </row>
        <row r="376">
          <cell r="A376" t="str">
            <v>U-7.19.02</v>
          </cell>
          <cell r="B376" t="str">
            <v>Relleno Tipo 2  (Recebo o material de prestamo seleccionado)</v>
          </cell>
          <cell r="C376" t="str">
            <v>m3</v>
          </cell>
          <cell r="D376">
            <v>30014</v>
          </cell>
        </row>
        <row r="377">
          <cell r="A377" t="str">
            <v>U-7.19.03</v>
          </cell>
          <cell r="B377" t="str">
            <v>Relleno Tipo 3  (Material seleccionado de la excavación)</v>
          </cell>
          <cell r="C377" t="str">
            <v>m3</v>
          </cell>
          <cell r="D377">
            <v>12074</v>
          </cell>
        </row>
        <row r="378">
          <cell r="A378" t="str">
            <v>U-7.19.04</v>
          </cell>
          <cell r="B378" t="str">
            <v>Varillas Corrugadas Acero A-706; Fy =420 Mpa, 4200 kg/cm2, 60000 PSI</v>
          </cell>
          <cell r="C378" t="str">
            <v>kg</v>
          </cell>
          <cell r="D378">
            <v>2786</v>
          </cell>
        </row>
        <row r="379">
          <cell r="A379" t="str">
            <v>U-7.19.05</v>
          </cell>
          <cell r="B379" t="str">
            <v>Acero Estructural ASTM A36 para Perfiles - Soportería</v>
          </cell>
          <cell r="C379" t="str">
            <v>kg</v>
          </cell>
          <cell r="D379">
            <v>8500</v>
          </cell>
        </row>
        <row r="380">
          <cell r="A380" t="str">
            <v>U-7.20.01</v>
          </cell>
          <cell r="B380" t="str">
            <v>Suministro y colocación Piedra Pegada con Mortero</v>
          </cell>
          <cell r="C380" t="str">
            <v>m3</v>
          </cell>
          <cell r="D380">
            <v>220539</v>
          </cell>
        </row>
        <row r="381">
          <cell r="A381" t="str">
            <v>U-7.20.02</v>
          </cell>
          <cell r="B381" t="str">
            <v>Suministro y colocación Mortero de Limpieza</v>
          </cell>
          <cell r="C381" t="str">
            <v>m3</v>
          </cell>
          <cell r="D381">
            <v>155000</v>
          </cell>
        </row>
        <row r="382">
          <cell r="A382" t="str">
            <v>U-8.01.01</v>
          </cell>
          <cell r="B382" t="str">
            <v>Excavación a máquina en material común y disposición del material sobrante</v>
          </cell>
          <cell r="C382" t="str">
            <v>m3</v>
          </cell>
          <cell r="D382">
            <v>19730</v>
          </cell>
        </row>
        <row r="383">
          <cell r="A383" t="str">
            <v>U-8.01.02</v>
          </cell>
          <cell r="B383" t="str">
            <v>Relleno Tipo 2  (Recebo o material de prestamo seleccionado)</v>
          </cell>
          <cell r="C383" t="str">
            <v>m3</v>
          </cell>
          <cell r="D383">
            <v>30014</v>
          </cell>
        </row>
        <row r="384">
          <cell r="A384" t="str">
            <v>U-8.01.03</v>
          </cell>
          <cell r="B384" t="str">
            <v>Suministro y colocación Concreto Clase F (14.0 Mpa; 140 kg/cm2; 2000 PSI para solado)</v>
          </cell>
          <cell r="C384" t="str">
            <v>m3</v>
          </cell>
          <cell r="D384">
            <v>381672</v>
          </cell>
        </row>
        <row r="385">
          <cell r="A385" t="str">
            <v>U-8.01.04</v>
          </cell>
          <cell r="B385" t="str">
            <v>Suministro y colocación Concreto Clase D (21.0 Mpa; 210 kg/cm2; 3000 PSI) para Muros</v>
          </cell>
          <cell r="C385" t="str">
            <v>m3</v>
          </cell>
          <cell r="D385">
            <v>500774</v>
          </cell>
        </row>
        <row r="386">
          <cell r="A386" t="str">
            <v>U-8.01.05</v>
          </cell>
          <cell r="B386" t="str">
            <v>Varillas Corrugadas Acero A-706; Fy =420 Mpa, 4200 kg/cm2, 60000 PSI</v>
          </cell>
          <cell r="C386" t="str">
            <v>kg</v>
          </cell>
          <cell r="D386">
            <v>2786</v>
          </cell>
        </row>
        <row r="387">
          <cell r="A387" t="str">
            <v>U-8.01.06</v>
          </cell>
          <cell r="B387" t="str">
            <v>Cinta SIKA PVC Tipo 0-22</v>
          </cell>
          <cell r="C387" t="str">
            <v>ml</v>
          </cell>
          <cell r="D387">
            <v>28417</v>
          </cell>
        </row>
        <row r="388">
          <cell r="A388" t="str">
            <v>U-8.02.01</v>
          </cell>
          <cell r="B388" t="str">
            <v>Suministro y colocación Concreto Clase F (14.0 Mpa; 140 kg/cm2; 2000 PSI para solado)</v>
          </cell>
          <cell r="C388" t="str">
            <v>m3</v>
          </cell>
          <cell r="D388">
            <v>381672</v>
          </cell>
        </row>
        <row r="389">
          <cell r="A389" t="str">
            <v>U-8.02.02</v>
          </cell>
          <cell r="B389" t="str">
            <v>Suministro y colocación Concreto Clase D (21.0 Mpa; 210 kg/cm2; 3000 PSI) para Escaleras</v>
          </cell>
          <cell r="C389" t="str">
            <v>m3</v>
          </cell>
          <cell r="D389">
            <v>647881</v>
          </cell>
        </row>
        <row r="390">
          <cell r="A390" t="str">
            <v>U-8.02.03</v>
          </cell>
          <cell r="B390" t="str">
            <v>Varillas Corrugadas Acero A-706; Fy =420 Mpa, 4200 kg/cm2, 60000 PSI</v>
          </cell>
          <cell r="C390" t="str">
            <v>kg</v>
          </cell>
          <cell r="D390">
            <v>2786</v>
          </cell>
        </row>
        <row r="391">
          <cell r="A391" t="str">
            <v>U-8.03.01</v>
          </cell>
          <cell r="B391" t="str">
            <v>Excavación a máquina en material común y disposición del material sobrante</v>
          </cell>
          <cell r="C391" t="str">
            <v>m3</v>
          </cell>
          <cell r="D391">
            <v>19730</v>
          </cell>
        </row>
        <row r="392">
          <cell r="A392" t="str">
            <v>U-8.03.02</v>
          </cell>
          <cell r="B392" t="str">
            <v>Relleno Tipo 2  (Recebo o material de prestamo seleccionado)</v>
          </cell>
          <cell r="C392" t="str">
            <v>m3</v>
          </cell>
          <cell r="D392">
            <v>30014</v>
          </cell>
        </row>
        <row r="393">
          <cell r="A393" t="str">
            <v>U-8.03.03</v>
          </cell>
          <cell r="B393" t="str">
            <v>Relleno Tipo 3  (Material seleccionado de la excavación)</v>
          </cell>
          <cell r="C393" t="str">
            <v>m3</v>
          </cell>
          <cell r="D393">
            <v>12074</v>
          </cell>
        </row>
        <row r="394">
          <cell r="A394" t="str">
            <v>U-8.03.04</v>
          </cell>
          <cell r="B394" t="str">
            <v>Suministro y colocación Concreto Clase D (21.0 Mpa; 210 kg/cm2; 3000 PSI) para Placa de Piso</v>
          </cell>
          <cell r="C394" t="str">
            <v>m3</v>
          </cell>
          <cell r="D394">
            <v>467122</v>
          </cell>
        </row>
        <row r="395">
          <cell r="A395" t="str">
            <v>U-8.03.05</v>
          </cell>
          <cell r="B395" t="str">
            <v>Suministro y colocación Concreto Clase D (21.0 Mpa; 210 kg/cm2; 3000 PSI) para Paredes de Dique</v>
          </cell>
          <cell r="C395" t="str">
            <v>m3</v>
          </cell>
          <cell r="D395">
            <v>505924</v>
          </cell>
        </row>
        <row r="396">
          <cell r="A396" t="str">
            <v>U-8.03.06</v>
          </cell>
          <cell r="B396" t="str">
            <v>Malla Electrosoldada Acero G-485; Fy =550 Mpa, 5500 kg/cm2, 4mmX250mmX250mm</v>
          </cell>
          <cell r="C396" t="str">
            <v>kg</v>
          </cell>
          <cell r="D396">
            <v>2997</v>
          </cell>
        </row>
        <row r="397">
          <cell r="A397" t="str">
            <v>U-8.03.07</v>
          </cell>
          <cell r="B397" t="str">
            <v>Geomembrana tipo PERMAFLEX HR-500</v>
          </cell>
          <cell r="C397" t="str">
            <v>m2</v>
          </cell>
          <cell r="D397">
            <v>13717</v>
          </cell>
        </row>
        <row r="398">
          <cell r="A398" t="str">
            <v>U-8.03.08</v>
          </cell>
          <cell r="B398" t="str">
            <v>Geotextil Tipo NT-1800</v>
          </cell>
          <cell r="C398" t="str">
            <v>m2</v>
          </cell>
          <cell r="D398">
            <v>3505</v>
          </cell>
        </row>
        <row r="399">
          <cell r="A399" t="str">
            <v>U-8.03.09</v>
          </cell>
          <cell r="B399" t="str">
            <v>Cinta SIKA PVC Tipo 0-22</v>
          </cell>
          <cell r="C399" t="str">
            <v>ml</v>
          </cell>
          <cell r="D399">
            <v>28417</v>
          </cell>
        </row>
        <row r="400">
          <cell r="A400" t="str">
            <v>U-8.04.01</v>
          </cell>
          <cell r="B400" t="str">
            <v>Excavación a máquina en material común y disposición del material sobrante</v>
          </cell>
          <cell r="C400" t="str">
            <v>m3</v>
          </cell>
          <cell r="D400">
            <v>19730</v>
          </cell>
        </row>
        <row r="401">
          <cell r="A401" t="str">
            <v>U-8.04.02</v>
          </cell>
          <cell r="B401" t="str">
            <v>Relleno Tipo 2  (Recebo o material de prestamo seleccionado)</v>
          </cell>
          <cell r="C401" t="str">
            <v>m3</v>
          </cell>
          <cell r="D401">
            <v>30014</v>
          </cell>
        </row>
        <row r="402">
          <cell r="A402" t="str">
            <v>U-8.04.03</v>
          </cell>
          <cell r="B402" t="str">
            <v>Relleno Tipo 3  (Material seleccionado de la excavación)</v>
          </cell>
          <cell r="C402" t="str">
            <v>m3</v>
          </cell>
          <cell r="D402">
            <v>12074</v>
          </cell>
        </row>
        <row r="403">
          <cell r="A403" t="str">
            <v>U-8.04.04</v>
          </cell>
          <cell r="B403" t="str">
            <v>Suministro y colocación Concreto Clase D (21.0 Mpa; 210 kg/cm2; 3000 PSI) para Placa de Piso</v>
          </cell>
          <cell r="C403" t="str">
            <v>m3</v>
          </cell>
          <cell r="D403">
            <v>467122</v>
          </cell>
        </row>
        <row r="404">
          <cell r="A404" t="str">
            <v>U-8.04.05</v>
          </cell>
          <cell r="B404" t="str">
            <v>Suministro y colocación Concreto Clase D (21.0 Mpa; 210 kg/cm2; 3000 PSI) para Paredes de Dique</v>
          </cell>
          <cell r="C404" t="str">
            <v>m3</v>
          </cell>
          <cell r="D404">
            <v>505924</v>
          </cell>
        </row>
        <row r="405">
          <cell r="A405" t="str">
            <v>U-8.04.06</v>
          </cell>
          <cell r="B405" t="str">
            <v>Malla Electrosoldada Acero G-485; Fy =550 Mpa, 5500 kg/cm2, 4mmX250mmX250mm</v>
          </cell>
          <cell r="C405" t="str">
            <v>kg</v>
          </cell>
          <cell r="D405">
            <v>2997</v>
          </cell>
        </row>
        <row r="406">
          <cell r="A406" t="str">
            <v>U-8.04.07</v>
          </cell>
          <cell r="B406" t="str">
            <v>Geomembrana tipo PERMAFLEX HR-500</v>
          </cell>
          <cell r="C406" t="str">
            <v>m2</v>
          </cell>
          <cell r="D406">
            <v>13717</v>
          </cell>
        </row>
        <row r="407">
          <cell r="A407" t="str">
            <v>U-8.04.08</v>
          </cell>
          <cell r="B407" t="str">
            <v>Geotextil Tipo NT-1800</v>
          </cell>
          <cell r="C407" t="str">
            <v>m2</v>
          </cell>
          <cell r="D407">
            <v>3505</v>
          </cell>
        </row>
        <row r="408">
          <cell r="A408" t="str">
            <v>U-8.04.09</v>
          </cell>
          <cell r="B408" t="str">
            <v>Cinta SIKA PVC Tipo 0-22</v>
          </cell>
          <cell r="C408" t="str">
            <v>ml</v>
          </cell>
          <cell r="D408">
            <v>28417</v>
          </cell>
        </row>
        <row r="409">
          <cell r="A409" t="str">
            <v>U-8.05.01</v>
          </cell>
          <cell r="B409" t="str">
            <v>Suministro y colocación Concreto Clase D (21.0 Mpa; 210 kg/cm2; 3000 PSI) para Placa de Piso</v>
          </cell>
          <cell r="C409" t="str">
            <v>m3</v>
          </cell>
          <cell r="D409">
            <v>467122</v>
          </cell>
        </row>
        <row r="410">
          <cell r="A410" t="str">
            <v>U-8.05.02</v>
          </cell>
          <cell r="B410" t="str">
            <v>Suministro y colocación Concreto Clase D (21.0 Mpa; 210 kg/cm2; 3000 PSI) para Paredes de Dique</v>
          </cell>
          <cell r="C410" t="str">
            <v>m3</v>
          </cell>
          <cell r="D410">
            <v>505924</v>
          </cell>
        </row>
        <row r="411">
          <cell r="A411" t="str">
            <v>U-8.05.03</v>
          </cell>
          <cell r="B411" t="str">
            <v>Malla Electrosoldada Acero G-485; Fy =550 Mpa, 5500 kg/cm2, 4mmX250mmX250mm</v>
          </cell>
          <cell r="C411" t="str">
            <v>kg</v>
          </cell>
          <cell r="D411">
            <v>2997</v>
          </cell>
        </row>
        <row r="412">
          <cell r="A412" t="str">
            <v>U-8.05.04</v>
          </cell>
          <cell r="B412" t="str">
            <v>Geomembrana tipo PERMAFLEX HR-500</v>
          </cell>
          <cell r="C412" t="str">
            <v>m2</v>
          </cell>
          <cell r="D412">
            <v>13717</v>
          </cell>
        </row>
        <row r="413">
          <cell r="A413" t="str">
            <v>U-8.05.05</v>
          </cell>
          <cell r="B413" t="str">
            <v>Geotextil Tipo NT-1800</v>
          </cell>
          <cell r="C413" t="str">
            <v>m2</v>
          </cell>
          <cell r="D413">
            <v>3505</v>
          </cell>
        </row>
        <row r="414">
          <cell r="A414" t="str">
            <v>U-8.05.06</v>
          </cell>
          <cell r="B414" t="str">
            <v>Cinta SIKA PVC Tipo 0-22</v>
          </cell>
          <cell r="C414" t="str">
            <v>ml</v>
          </cell>
          <cell r="D414">
            <v>28417</v>
          </cell>
        </row>
        <row r="415">
          <cell r="A415" t="str">
            <v>U-8.06.01</v>
          </cell>
          <cell r="B415" t="str">
            <v>Excavación a máquina en material común y disposición del material sobrante</v>
          </cell>
          <cell r="C415" t="str">
            <v>m3</v>
          </cell>
          <cell r="D415">
            <v>19730</v>
          </cell>
        </row>
        <row r="416">
          <cell r="A416" t="str">
            <v>U-8.06.02</v>
          </cell>
          <cell r="B416" t="str">
            <v>Relleno Tipo 2  (Recebo o material de prestamo seleccionado)</v>
          </cell>
          <cell r="C416" t="str">
            <v>m3</v>
          </cell>
          <cell r="D416">
            <v>30014</v>
          </cell>
        </row>
        <row r="417">
          <cell r="A417" t="str">
            <v>U-8.06.03</v>
          </cell>
          <cell r="B417" t="str">
            <v>Suministro y colocación Concreto Clase F (14.0 Mpa; 140 kg/cm2; 2000 PSI para solado)</v>
          </cell>
          <cell r="C417" t="str">
            <v>m3</v>
          </cell>
          <cell r="D417">
            <v>381672</v>
          </cell>
        </row>
        <row r="418">
          <cell r="A418" t="str">
            <v>U-8.06.04</v>
          </cell>
          <cell r="B418" t="str">
            <v>Suministro y colocación Concreto Clase D (21.0 Mpa; 210 kg/cm2; 3000 PSI) para Muros</v>
          </cell>
          <cell r="C418" t="str">
            <v>m3</v>
          </cell>
          <cell r="D418">
            <v>500774</v>
          </cell>
        </row>
        <row r="419">
          <cell r="A419" t="str">
            <v>U-8.06.05</v>
          </cell>
          <cell r="B419" t="str">
            <v>Varillas Corrugadas Acero A-706; Fy =420 Mpa, 4200 kg/cm2, 60000 PSI</v>
          </cell>
          <cell r="C419" t="str">
            <v>kg</v>
          </cell>
          <cell r="D419">
            <v>2786</v>
          </cell>
        </row>
        <row r="420">
          <cell r="A420" t="str">
            <v>U-8.06.06</v>
          </cell>
          <cell r="B420" t="str">
            <v>Cinta SIKA PVC Tipo 0-22</v>
          </cell>
          <cell r="C420" t="str">
            <v>ml</v>
          </cell>
          <cell r="D420">
            <v>28417</v>
          </cell>
        </row>
        <row r="421">
          <cell r="A421" t="str">
            <v>U-8.07.01</v>
          </cell>
          <cell r="B421" t="str">
            <v>Excavación a máquina en material común y disposición del material sobrante</v>
          </cell>
          <cell r="C421" t="str">
            <v>m3</v>
          </cell>
          <cell r="D421">
            <v>19730</v>
          </cell>
        </row>
        <row r="422">
          <cell r="A422" t="str">
            <v>U-8.07.02</v>
          </cell>
          <cell r="B422" t="str">
            <v>Relleno Tipo 2  (Recebo o material de prestamo seleccionado)</v>
          </cell>
          <cell r="C422" t="str">
            <v>m3</v>
          </cell>
          <cell r="D422">
            <v>30014</v>
          </cell>
        </row>
        <row r="423">
          <cell r="A423" t="str">
            <v>U-8.07.03</v>
          </cell>
          <cell r="B423" t="str">
            <v>Suministro y colocación Concreto Clase F (14.0 Mpa; 140 kg/cm2; 2000 PSI para solado)</v>
          </cell>
          <cell r="C423" t="str">
            <v>m3</v>
          </cell>
          <cell r="D423">
            <v>381672</v>
          </cell>
        </row>
        <row r="424">
          <cell r="A424" t="str">
            <v>U-8.07.04</v>
          </cell>
          <cell r="B424" t="str">
            <v>Suministro y colocación Concreto Clase D (21.0 Mpa; 210 kg/cm2; 3000 PSI) para Muros</v>
          </cell>
          <cell r="C424" t="str">
            <v>m3</v>
          </cell>
          <cell r="D424">
            <v>500774</v>
          </cell>
        </row>
        <row r="425">
          <cell r="A425" t="str">
            <v>U-8.07.05</v>
          </cell>
          <cell r="B425" t="str">
            <v>Varillas Corrugadas Acero A-706; Fy =420 Mpa, 4200 kg/cm2, 60000 PSI</v>
          </cell>
          <cell r="C425" t="str">
            <v>kg</v>
          </cell>
          <cell r="D425">
            <v>2786</v>
          </cell>
        </row>
        <row r="426">
          <cell r="A426" t="str">
            <v>U-8.07.06</v>
          </cell>
          <cell r="B426" t="str">
            <v>Cinta SIKA PVC Tipo 0-22</v>
          </cell>
          <cell r="C426" t="str">
            <v>ml</v>
          </cell>
          <cell r="D426">
            <v>28417</v>
          </cell>
        </row>
        <row r="427">
          <cell r="A427" t="str">
            <v>U-8.08.01</v>
          </cell>
          <cell r="B427" t="str">
            <v>Excavación a máquina en material común y disposición del material sobrante</v>
          </cell>
          <cell r="C427" t="str">
            <v>m3</v>
          </cell>
          <cell r="D427">
            <v>19730</v>
          </cell>
        </row>
        <row r="428">
          <cell r="A428" t="str">
            <v>U-8.08.02</v>
          </cell>
          <cell r="B428" t="str">
            <v>Relleno Tipo 2  (Recebo o material de prestamo seleccionado)</v>
          </cell>
          <cell r="C428" t="str">
            <v>m3</v>
          </cell>
          <cell r="D428">
            <v>30014</v>
          </cell>
        </row>
        <row r="429">
          <cell r="A429" t="str">
            <v>U-8.08.03</v>
          </cell>
          <cell r="B429" t="str">
            <v>Suministro y colocación Concreto Clase F (14.0 Mpa; 140 kg/cm2; 2000 PSI para solado)</v>
          </cell>
          <cell r="C429" t="str">
            <v>m3</v>
          </cell>
          <cell r="D429">
            <v>381672</v>
          </cell>
        </row>
        <row r="430">
          <cell r="A430" t="str">
            <v>U-8.08.04</v>
          </cell>
          <cell r="B430" t="str">
            <v>Suministro y colocación Concreto Clase D (21.0 Mpa; 210 kg/cm2; 3000 PSI) para Muros</v>
          </cell>
          <cell r="C430" t="str">
            <v>m3</v>
          </cell>
          <cell r="D430">
            <v>500774</v>
          </cell>
        </row>
        <row r="431">
          <cell r="A431" t="str">
            <v>U-8.08.05</v>
          </cell>
          <cell r="B431" t="str">
            <v>Varillas Corrugadas Acero A-706; Fy =420 Mpa, 4200 kg/cm2, 60000 PSI</v>
          </cell>
          <cell r="C431" t="str">
            <v>kg</v>
          </cell>
          <cell r="D431">
            <v>2786</v>
          </cell>
        </row>
        <row r="432">
          <cell r="A432" t="str">
            <v>U-8.08.06</v>
          </cell>
          <cell r="B432" t="str">
            <v>Cinta SIKA PVC Tipo 0-22</v>
          </cell>
          <cell r="C432" t="str">
            <v>ml</v>
          </cell>
          <cell r="D432">
            <v>28417</v>
          </cell>
        </row>
        <row r="433">
          <cell r="A433" t="str">
            <v>U-8.09.01</v>
          </cell>
          <cell r="B433" t="str">
            <v>Excavación a máquina en material común y disposición del material sobrante</v>
          </cell>
          <cell r="C433" t="str">
            <v>m3</v>
          </cell>
          <cell r="D433">
            <v>19730</v>
          </cell>
        </row>
        <row r="434">
          <cell r="A434" t="str">
            <v>U-8.09.02</v>
          </cell>
          <cell r="B434" t="str">
            <v>Relleno Tipo 2  (Recebo o material de prestamo seleccionado)</v>
          </cell>
          <cell r="C434" t="str">
            <v>m3</v>
          </cell>
          <cell r="D434">
            <v>30014</v>
          </cell>
        </row>
        <row r="435">
          <cell r="A435" t="str">
            <v>U-8.09.03</v>
          </cell>
          <cell r="B435" t="str">
            <v>Suministro y colocación Concreto Clase F (14.0 Mpa; 140 kg/cm2; 2000 PSI para solado)</v>
          </cell>
          <cell r="C435" t="str">
            <v>m3</v>
          </cell>
          <cell r="D435">
            <v>381672</v>
          </cell>
        </row>
        <row r="436">
          <cell r="A436" t="str">
            <v>U-8.09.04</v>
          </cell>
          <cell r="B436" t="str">
            <v>Suministro y colocación Concreto Clase D (21.0 Mpa; 210 kg/cm2; 3000 PSI) para Muros</v>
          </cell>
          <cell r="C436" t="str">
            <v>m3</v>
          </cell>
          <cell r="D436">
            <v>500774</v>
          </cell>
        </row>
        <row r="437">
          <cell r="A437" t="str">
            <v>U-8.09.05</v>
          </cell>
          <cell r="B437" t="str">
            <v>Varillas Corrugadas Acero A-706; Fy =420 Mpa, 4200 kg/cm2, 60000 PSI</v>
          </cell>
          <cell r="C437" t="str">
            <v>kg</v>
          </cell>
          <cell r="D437">
            <v>2786</v>
          </cell>
        </row>
        <row r="438">
          <cell r="A438" t="str">
            <v>U-8.09.06</v>
          </cell>
          <cell r="B438" t="str">
            <v>Cinta SIKA PVC Tipo 0-22</v>
          </cell>
          <cell r="C438" t="str">
            <v>ml</v>
          </cell>
          <cell r="D438">
            <v>28417</v>
          </cell>
        </row>
        <row r="439">
          <cell r="A439" t="str">
            <v>U-8.10.01</v>
          </cell>
          <cell r="B439" t="str">
            <v>Excavación a máquina en material común y disposición del material sobrante</v>
          </cell>
          <cell r="C439" t="str">
            <v>m3</v>
          </cell>
          <cell r="D439">
            <v>19730</v>
          </cell>
        </row>
        <row r="440">
          <cell r="A440" t="str">
            <v>U-8.10.02</v>
          </cell>
          <cell r="B440" t="str">
            <v>Relleno Tipo 2  (Recebo o material de prestamo seleccionado)</v>
          </cell>
          <cell r="C440" t="str">
            <v>m3</v>
          </cell>
          <cell r="D440">
            <v>30014</v>
          </cell>
        </row>
        <row r="441">
          <cell r="A441" t="str">
            <v>U-8.10.03</v>
          </cell>
          <cell r="B441" t="str">
            <v>Suministro y colocación Concreto Clase F (14.0 Mpa; 140 kg/cm2; 2000 PSI para solado)</v>
          </cell>
          <cell r="C441" t="str">
            <v>m3</v>
          </cell>
          <cell r="D441">
            <v>381672</v>
          </cell>
        </row>
        <row r="442">
          <cell r="A442" t="str">
            <v>U-8.10.04</v>
          </cell>
          <cell r="B442" t="str">
            <v>Suministro y colocación Concreto Clase D (21.0 Mpa; 210 kg/cm2; 3000 PSI) para Muros</v>
          </cell>
          <cell r="C442" t="str">
            <v>m3</v>
          </cell>
          <cell r="D442">
            <v>500774</v>
          </cell>
        </row>
        <row r="443">
          <cell r="A443" t="str">
            <v>U-8.10.05</v>
          </cell>
          <cell r="B443" t="str">
            <v>Varillas Corrugadas Acero A-706; Fy =420 Mpa, 4200 kg/cm2, 60000 PSI</v>
          </cell>
          <cell r="C443" t="str">
            <v>kg</v>
          </cell>
          <cell r="D443">
            <v>2786</v>
          </cell>
        </row>
        <row r="444">
          <cell r="A444" t="str">
            <v>U-8.10.06</v>
          </cell>
          <cell r="B444" t="str">
            <v>Cinta SIKA PVC Tipo 0-22</v>
          </cell>
          <cell r="C444" t="str">
            <v>ml</v>
          </cell>
          <cell r="D444">
            <v>28417</v>
          </cell>
        </row>
        <row r="445">
          <cell r="A445" t="str">
            <v>U-8.11.01</v>
          </cell>
          <cell r="B445" t="str">
            <v>Excavación a máquina en material común y disposición del material sobrante</v>
          </cell>
          <cell r="C445" t="str">
            <v>m3</v>
          </cell>
          <cell r="D445">
            <v>19730</v>
          </cell>
        </row>
        <row r="446">
          <cell r="A446" t="str">
            <v>U-8.11.02</v>
          </cell>
          <cell r="B446" t="str">
            <v>Relleno Tipo 2  (Recebo o material de prestamo seleccionado)</v>
          </cell>
          <cell r="C446" t="str">
            <v>m3</v>
          </cell>
          <cell r="D446">
            <v>30014</v>
          </cell>
        </row>
        <row r="447">
          <cell r="A447" t="str">
            <v>U-8.11.03</v>
          </cell>
          <cell r="B447" t="str">
            <v>Relleno Tipo 3  (Material seleccionado de la excavación)</v>
          </cell>
          <cell r="C447" t="str">
            <v>m3</v>
          </cell>
          <cell r="D447">
            <v>12074</v>
          </cell>
        </row>
        <row r="448">
          <cell r="A448" t="str">
            <v>U-8.11.04</v>
          </cell>
          <cell r="B448" t="str">
            <v>Suministro y colocación Concreto Clase F (14.0 Mpa; 140 kg/cm2; 2000 PSI para solado)</v>
          </cell>
          <cell r="C448" t="str">
            <v>m3</v>
          </cell>
          <cell r="D448">
            <v>381672</v>
          </cell>
        </row>
        <row r="449">
          <cell r="A449" t="str">
            <v>U-7.13.05</v>
          </cell>
          <cell r="B449" t="str">
            <v>Suministro y colocación Concreto Clase D (21.0 Mpa; 210 kg/cm2; 3000 PSI) para Pedestales</v>
          </cell>
          <cell r="C449" t="str">
            <v>m3</v>
          </cell>
          <cell r="D449">
            <v>460934</v>
          </cell>
        </row>
        <row r="450">
          <cell r="A450" t="str">
            <v>U-8.11.06</v>
          </cell>
          <cell r="B450" t="str">
            <v>Varillas Corrugadas Acero A-706; Fy =420 Mpa, 4200 kg/cm2, 60000 PSI</v>
          </cell>
          <cell r="C450" t="str">
            <v>kg</v>
          </cell>
          <cell r="D450">
            <v>2786</v>
          </cell>
        </row>
        <row r="451">
          <cell r="A451" t="e">
            <v>#REF!</v>
          </cell>
          <cell r="B451" t="e">
            <v>#REF!</v>
          </cell>
          <cell r="C451" t="e">
            <v>#REF!</v>
          </cell>
          <cell r="D451" t="e">
            <v>#REF!</v>
          </cell>
        </row>
        <row r="452">
          <cell r="A452" t="e">
            <v>#REF!</v>
          </cell>
          <cell r="B452" t="e">
            <v>#REF!</v>
          </cell>
          <cell r="C452" t="e">
            <v>#REF!</v>
          </cell>
          <cell r="D452" t="e">
            <v>#REF!</v>
          </cell>
        </row>
        <row r="453">
          <cell r="A453" t="e">
            <v>#REF!</v>
          </cell>
          <cell r="B453" t="e">
            <v>#REF!</v>
          </cell>
          <cell r="C453" t="e">
            <v>#REF!</v>
          </cell>
          <cell r="D453" t="e">
            <v>#REF!</v>
          </cell>
        </row>
        <row r="454">
          <cell r="A454" t="e">
            <v>#REF!</v>
          </cell>
          <cell r="B454" t="e">
            <v>#REF!</v>
          </cell>
          <cell r="C454" t="e">
            <v>#REF!</v>
          </cell>
          <cell r="D454" t="e">
            <v>#REF!</v>
          </cell>
        </row>
        <row r="455">
          <cell r="A455" t="e">
            <v>#REF!</v>
          </cell>
          <cell r="B455" t="e">
            <v>#REF!</v>
          </cell>
          <cell r="C455" t="e">
            <v>#REF!</v>
          </cell>
          <cell r="D455" t="e">
            <v>#REF!</v>
          </cell>
        </row>
        <row r="456">
          <cell r="A456" t="e">
            <v>#REF!</v>
          </cell>
          <cell r="B456" t="e">
            <v>#REF!</v>
          </cell>
          <cell r="C456" t="e">
            <v>#REF!</v>
          </cell>
          <cell r="D456" t="e">
            <v>#REF!</v>
          </cell>
        </row>
        <row r="457">
          <cell r="A457" t="e">
            <v>#REF!</v>
          </cell>
          <cell r="B457" t="e">
            <v>#REF!</v>
          </cell>
          <cell r="C457" t="e">
            <v>#REF!</v>
          </cell>
          <cell r="D457" t="e">
            <v>#REF!</v>
          </cell>
        </row>
        <row r="458">
          <cell r="A458" t="e">
            <v>#REF!</v>
          </cell>
          <cell r="B458" t="e">
            <v>#REF!</v>
          </cell>
          <cell r="C458" t="e">
            <v>#REF!</v>
          </cell>
          <cell r="D458" t="e">
            <v>#REF!</v>
          </cell>
        </row>
        <row r="459">
          <cell r="A459" t="e">
            <v>#REF!</v>
          </cell>
          <cell r="B459" t="e">
            <v>#REF!</v>
          </cell>
          <cell r="C459" t="e">
            <v>#REF!</v>
          </cell>
          <cell r="D459" t="e">
            <v>#REF!</v>
          </cell>
        </row>
        <row r="460">
          <cell r="A460" t="e">
            <v>#REF!</v>
          </cell>
          <cell r="B460" t="e">
            <v>#REF!</v>
          </cell>
          <cell r="C460" t="e">
            <v>#REF!</v>
          </cell>
          <cell r="D460" t="e">
            <v>#REF!</v>
          </cell>
        </row>
        <row r="461">
          <cell r="A461" t="e">
            <v>#REF!</v>
          </cell>
          <cell r="B461" t="e">
            <v>#REF!</v>
          </cell>
          <cell r="C461" t="e">
            <v>#REF!</v>
          </cell>
          <cell r="D461" t="e">
            <v>#REF!</v>
          </cell>
        </row>
        <row r="462">
          <cell r="A462" t="e">
            <v>#REF!</v>
          </cell>
          <cell r="B462" t="e">
            <v>#REF!</v>
          </cell>
          <cell r="C462" t="e">
            <v>#REF!</v>
          </cell>
          <cell r="D462" t="e">
            <v>#REF!</v>
          </cell>
        </row>
        <row r="463">
          <cell r="A463" t="e">
            <v>#REF!</v>
          </cell>
          <cell r="B463" t="e">
            <v>#REF!</v>
          </cell>
          <cell r="C463" t="e">
            <v>#REF!</v>
          </cell>
          <cell r="D463" t="e">
            <v>#REF!</v>
          </cell>
        </row>
        <row r="464">
          <cell r="A464" t="e">
            <v>#REF!</v>
          </cell>
          <cell r="B464" t="e">
            <v>#REF!</v>
          </cell>
          <cell r="C464" t="e">
            <v>#REF!</v>
          </cell>
          <cell r="D464" t="e">
            <v>#REF!</v>
          </cell>
        </row>
        <row r="465">
          <cell r="A465" t="e">
            <v>#REF!</v>
          </cell>
          <cell r="B465" t="e">
            <v>#REF!</v>
          </cell>
          <cell r="C465" t="e">
            <v>#REF!</v>
          </cell>
          <cell r="D465" t="e">
            <v>#REF!</v>
          </cell>
        </row>
        <row r="466">
          <cell r="A466" t="e">
            <v>#REF!</v>
          </cell>
          <cell r="B466" t="e">
            <v>#REF!</v>
          </cell>
          <cell r="C466" t="e">
            <v>#REF!</v>
          </cell>
          <cell r="D466" t="e">
            <v>#REF!</v>
          </cell>
        </row>
        <row r="467">
          <cell r="A467" t="e">
            <v>#REF!</v>
          </cell>
          <cell r="B467" t="e">
            <v>#REF!</v>
          </cell>
          <cell r="C467" t="e">
            <v>#REF!</v>
          </cell>
          <cell r="D467" t="e">
            <v>#REF!</v>
          </cell>
        </row>
        <row r="468">
          <cell r="A468" t="e">
            <v>#REF!</v>
          </cell>
          <cell r="B468" t="e">
            <v>#REF!</v>
          </cell>
          <cell r="C468" t="e">
            <v>#REF!</v>
          </cell>
          <cell r="D468" t="e">
            <v>#REF!</v>
          </cell>
        </row>
        <row r="469">
          <cell r="A469" t="e">
            <v>#REF!</v>
          </cell>
          <cell r="B469" t="e">
            <v>#REF!</v>
          </cell>
          <cell r="C469" t="e">
            <v>#REF!</v>
          </cell>
          <cell r="D469" t="e">
            <v>#REF!</v>
          </cell>
        </row>
        <row r="470">
          <cell r="A470" t="e">
            <v>#REF!</v>
          </cell>
          <cell r="B470" t="e">
            <v>#REF!</v>
          </cell>
          <cell r="C470" t="e">
            <v>#REF!</v>
          </cell>
          <cell r="D470" t="e">
            <v>#REF!</v>
          </cell>
        </row>
        <row r="471">
          <cell r="A471" t="e">
            <v>#REF!</v>
          </cell>
          <cell r="B471" t="e">
            <v>#REF!</v>
          </cell>
          <cell r="C471" t="e">
            <v>#REF!</v>
          </cell>
          <cell r="D471" t="e">
            <v>#REF!</v>
          </cell>
        </row>
        <row r="472">
          <cell r="A472" t="e">
            <v>#REF!</v>
          </cell>
          <cell r="B472" t="e">
            <v>#REF!</v>
          </cell>
          <cell r="C472" t="e">
            <v>#REF!</v>
          </cell>
          <cell r="D472" t="e">
            <v>#REF!</v>
          </cell>
        </row>
        <row r="473">
          <cell r="A473" t="e">
            <v>#REF!</v>
          </cell>
          <cell r="B473" t="e">
            <v>#REF!</v>
          </cell>
          <cell r="C473" t="e">
            <v>#REF!</v>
          </cell>
          <cell r="D473" t="e">
            <v>#REF!</v>
          </cell>
        </row>
        <row r="474">
          <cell r="A474" t="e">
            <v>#REF!</v>
          </cell>
          <cell r="B474" t="e">
            <v>#REF!</v>
          </cell>
          <cell r="C474" t="e">
            <v>#REF!</v>
          </cell>
          <cell r="D474" t="e">
            <v>#REF!</v>
          </cell>
        </row>
        <row r="475">
          <cell r="A475" t="e">
            <v>#REF!</v>
          </cell>
          <cell r="B475" t="e">
            <v>#REF!</v>
          </cell>
          <cell r="C475" t="e">
            <v>#REF!</v>
          </cell>
          <cell r="D475" t="e">
            <v>#REF!</v>
          </cell>
        </row>
        <row r="476">
          <cell r="A476" t="e">
            <v>#REF!</v>
          </cell>
          <cell r="B476" t="e">
            <v>#REF!</v>
          </cell>
          <cell r="C476" t="e">
            <v>#REF!</v>
          </cell>
          <cell r="D476" t="e">
            <v>#REF!</v>
          </cell>
        </row>
        <row r="477">
          <cell r="A477" t="e">
            <v>#REF!</v>
          </cell>
          <cell r="B477" t="e">
            <v>#REF!</v>
          </cell>
          <cell r="C477" t="e">
            <v>#REF!</v>
          </cell>
          <cell r="D477" t="e">
            <v>#REF!</v>
          </cell>
        </row>
        <row r="478">
          <cell r="A478" t="e">
            <v>#REF!</v>
          </cell>
          <cell r="B478" t="e">
            <v>#REF!</v>
          </cell>
          <cell r="C478" t="e">
            <v>#REF!</v>
          </cell>
          <cell r="D478" t="e">
            <v>#REF!</v>
          </cell>
        </row>
        <row r="479">
          <cell r="A479" t="str">
            <v>U-99.09.09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ratacion@floridablanca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K30"/>
  <sheetViews>
    <sheetView showGridLines="0" tabSelected="1" view="pageBreakPreview" zoomScale="55" zoomScaleNormal="55" zoomScaleSheetLayoutView="55" zoomScalePageLayoutView="70" workbookViewId="0">
      <selection activeCell="C5" sqref="C5:J5"/>
    </sheetView>
  </sheetViews>
  <sheetFormatPr baseColWidth="10" defaultColWidth="11.42578125" defaultRowHeight="15"/>
  <cols>
    <col min="1" max="2" width="4.42578125" style="1" customWidth="1"/>
    <col min="3" max="3" width="14.7109375" style="1" customWidth="1"/>
    <col min="4" max="4" width="14.28515625" style="1" customWidth="1"/>
    <col min="5" max="5" width="16.140625" style="13" customWidth="1"/>
    <col min="6" max="7" width="17.5703125" style="1" customWidth="1"/>
    <col min="8" max="8" width="20.7109375" style="1" bestFit="1" customWidth="1"/>
    <col min="9" max="9" width="8.7109375" style="1" customWidth="1"/>
    <col min="10" max="10" width="18.85546875" style="1" customWidth="1"/>
    <col min="11" max="12" width="4.42578125" style="1" customWidth="1"/>
    <col min="13" max="16384" width="11.42578125" style="1"/>
  </cols>
  <sheetData>
    <row r="1" spans="2:11" ht="16.5" thickBot="1">
      <c r="B1" s="14"/>
      <c r="C1" s="15"/>
      <c r="D1" s="14"/>
      <c r="E1" s="15"/>
    </row>
    <row r="2" spans="2:11" ht="16.5" thickTop="1" thickBot="1">
      <c r="B2" s="57"/>
      <c r="C2" s="58"/>
      <c r="D2" s="58"/>
      <c r="E2" s="58"/>
      <c r="F2" s="58"/>
      <c r="G2" s="58"/>
      <c r="H2" s="58"/>
      <c r="I2" s="58"/>
      <c r="J2" s="58"/>
      <c r="K2" s="59"/>
    </row>
    <row r="3" spans="2:11">
      <c r="B3" s="19"/>
      <c r="C3" s="21"/>
      <c r="D3" s="22"/>
      <c r="E3" s="22"/>
      <c r="F3" s="22"/>
      <c r="G3" s="22"/>
      <c r="H3" s="22"/>
      <c r="I3" s="22"/>
      <c r="J3" s="23"/>
      <c r="K3" s="20"/>
    </row>
    <row r="4" spans="2:11" ht="15.75">
      <c r="B4" s="2"/>
      <c r="C4" s="54" t="s">
        <v>0</v>
      </c>
      <c r="D4" s="55"/>
      <c r="E4" s="55"/>
      <c r="F4" s="55"/>
      <c r="G4" s="55"/>
      <c r="H4" s="55"/>
      <c r="I4" s="55"/>
      <c r="J4" s="56"/>
      <c r="K4" s="3"/>
    </row>
    <row r="5" spans="2:11">
      <c r="B5" s="2"/>
      <c r="C5" s="60" t="s">
        <v>51</v>
      </c>
      <c r="D5" s="61"/>
      <c r="E5" s="61"/>
      <c r="F5" s="61"/>
      <c r="G5" s="61"/>
      <c r="H5" s="61"/>
      <c r="I5" s="61"/>
      <c r="J5" s="62"/>
      <c r="K5" s="3"/>
    </row>
    <row r="6" spans="2:11" ht="15.75" thickBot="1">
      <c r="B6" s="2"/>
      <c r="C6" s="4"/>
      <c r="D6" s="5"/>
      <c r="E6" s="5"/>
      <c r="F6" s="5"/>
      <c r="G6" s="5"/>
      <c r="H6" s="5"/>
      <c r="I6" s="5"/>
      <c r="J6" s="6"/>
      <c r="K6" s="3"/>
    </row>
    <row r="7" spans="2:11">
      <c r="B7" s="2"/>
      <c r="C7" s="7"/>
      <c r="D7" s="7"/>
      <c r="E7" s="7"/>
      <c r="F7" s="7"/>
      <c r="G7" s="7"/>
      <c r="H7" s="7"/>
      <c r="I7" s="7"/>
      <c r="J7" s="7"/>
      <c r="K7" s="3"/>
    </row>
    <row r="8" spans="2:11" ht="15.75">
      <c r="B8" s="2"/>
      <c r="C8" s="63" t="s">
        <v>3</v>
      </c>
      <c r="D8" s="63"/>
      <c r="E8" s="63"/>
      <c r="F8" s="63"/>
      <c r="G8" s="63"/>
      <c r="H8" s="63"/>
      <c r="I8" s="7"/>
      <c r="J8" s="7"/>
      <c r="K8" s="3"/>
    </row>
    <row r="9" spans="2:11">
      <c r="B9" s="2"/>
      <c r="C9" s="64" t="s">
        <v>4</v>
      </c>
      <c r="D9" s="64"/>
      <c r="E9" s="64"/>
      <c r="F9" s="64"/>
      <c r="G9" s="64"/>
      <c r="H9" s="64"/>
      <c r="I9" s="7"/>
      <c r="J9" s="7"/>
      <c r="K9" s="3"/>
    </row>
    <row r="10" spans="2:11">
      <c r="B10" s="2"/>
      <c r="C10" s="64" t="s">
        <v>5</v>
      </c>
      <c r="D10" s="64"/>
      <c r="E10" s="64"/>
      <c r="F10" s="64"/>
      <c r="G10" s="64"/>
      <c r="H10" s="64"/>
      <c r="I10" s="7"/>
      <c r="J10" s="7"/>
      <c r="K10" s="3"/>
    </row>
    <row r="11" spans="2:11">
      <c r="B11" s="2"/>
      <c r="C11" s="64" t="s">
        <v>6</v>
      </c>
      <c r="D11" s="64"/>
      <c r="E11" s="64"/>
      <c r="F11" s="64"/>
      <c r="G11" s="64"/>
      <c r="H11" s="64"/>
      <c r="I11" s="7"/>
      <c r="J11" s="7"/>
      <c r="K11" s="3"/>
    </row>
    <row r="12" spans="2:11">
      <c r="B12" s="2"/>
      <c r="C12" s="7"/>
      <c r="D12" s="7"/>
      <c r="E12" s="7"/>
      <c r="F12" s="7"/>
      <c r="G12" s="7"/>
      <c r="H12" s="7"/>
      <c r="I12" s="7"/>
      <c r="J12" s="7"/>
      <c r="K12" s="3"/>
    </row>
    <row r="13" spans="2:11" ht="15.75">
      <c r="B13" s="2"/>
      <c r="C13" s="24" t="s">
        <v>7</v>
      </c>
      <c r="D13" s="46" t="s">
        <v>8</v>
      </c>
      <c r="E13" s="46"/>
      <c r="F13" s="46"/>
      <c r="G13" s="46"/>
      <c r="H13" s="46"/>
      <c r="I13" s="46"/>
      <c r="J13" s="46"/>
      <c r="K13" s="3"/>
    </row>
    <row r="14" spans="2:11" ht="21" customHeight="1">
      <c r="B14" s="2"/>
      <c r="C14" s="25" t="s">
        <v>9</v>
      </c>
      <c r="D14" s="46" t="s">
        <v>26</v>
      </c>
      <c r="E14" s="46"/>
      <c r="F14" s="46"/>
      <c r="G14" s="46"/>
      <c r="H14" s="46"/>
      <c r="I14" s="46"/>
      <c r="J14" s="46"/>
      <c r="K14" s="3"/>
    </row>
    <row r="15" spans="2:11" ht="30.6" customHeight="1">
      <c r="B15" s="2"/>
      <c r="C15" s="26"/>
      <c r="D15" s="46"/>
      <c r="E15" s="46"/>
      <c r="F15" s="46"/>
      <c r="G15" s="46"/>
      <c r="H15" s="46"/>
      <c r="I15" s="46"/>
      <c r="J15" s="46"/>
      <c r="K15" s="3"/>
    </row>
    <row r="16" spans="2:11" ht="18" customHeight="1">
      <c r="B16" s="2"/>
      <c r="C16" s="26"/>
      <c r="D16" s="46"/>
      <c r="E16" s="46"/>
      <c r="F16" s="46"/>
      <c r="G16" s="46"/>
      <c r="H16" s="46"/>
      <c r="I16" s="46"/>
      <c r="J16" s="46"/>
      <c r="K16" s="3"/>
    </row>
    <row r="17" spans="2:11">
      <c r="B17" s="2"/>
      <c r="C17" s="7"/>
      <c r="D17" s="7"/>
      <c r="E17" s="7"/>
      <c r="F17" s="7"/>
      <c r="G17" s="7"/>
      <c r="H17" s="7"/>
      <c r="I17" s="7"/>
      <c r="J17" s="7"/>
      <c r="K17" s="3"/>
    </row>
    <row r="18" spans="2:11" ht="34.5" customHeight="1">
      <c r="B18" s="2"/>
      <c r="C18" s="49" t="s">
        <v>1</v>
      </c>
      <c r="D18" s="50"/>
      <c r="E18" s="16" t="s">
        <v>10</v>
      </c>
      <c r="F18" s="16" t="s">
        <v>27</v>
      </c>
      <c r="G18" s="16" t="s">
        <v>29</v>
      </c>
      <c r="H18" s="16" t="s">
        <v>11</v>
      </c>
      <c r="I18" s="47" t="s">
        <v>2</v>
      </c>
      <c r="J18" s="47"/>
      <c r="K18" s="3"/>
    </row>
    <row r="19" spans="2:11" ht="34.5" customHeight="1">
      <c r="B19" s="2"/>
      <c r="C19" s="51" t="s">
        <v>28</v>
      </c>
      <c r="D19" s="52"/>
      <c r="E19" s="17" t="s">
        <v>12</v>
      </c>
      <c r="F19" s="18"/>
      <c r="G19" s="17">
        <v>48</v>
      </c>
      <c r="H19" s="45">
        <v>5</v>
      </c>
      <c r="I19" s="48"/>
      <c r="J19" s="48"/>
      <c r="K19" s="3"/>
    </row>
    <row r="20" spans="2:11">
      <c r="B20" s="2"/>
      <c r="C20" s="7"/>
      <c r="D20" s="7"/>
      <c r="E20" s="7"/>
      <c r="F20" s="7"/>
      <c r="G20" s="7"/>
      <c r="H20" s="7"/>
      <c r="I20" s="7"/>
      <c r="J20" s="7"/>
      <c r="K20" s="3"/>
    </row>
    <row r="21" spans="2:11" ht="15.6" customHeight="1">
      <c r="B21" s="2"/>
      <c r="C21" s="7" t="s">
        <v>13</v>
      </c>
      <c r="D21" s="53" t="s">
        <v>57</v>
      </c>
      <c r="E21" s="53"/>
      <c r="F21" s="53"/>
      <c r="G21" s="53"/>
      <c r="H21" s="53"/>
      <c r="I21" s="53"/>
      <c r="J21" s="53"/>
      <c r="K21" s="3"/>
    </row>
    <row r="22" spans="2:11" ht="31.5" customHeight="1">
      <c r="B22" s="2"/>
      <c r="C22" s="7"/>
      <c r="D22" s="53"/>
      <c r="E22" s="53"/>
      <c r="F22" s="53"/>
      <c r="G22" s="53"/>
      <c r="H22" s="53"/>
      <c r="I22" s="53"/>
      <c r="J22" s="53"/>
      <c r="K22" s="3"/>
    </row>
    <row r="23" spans="2:11" ht="24.6" customHeight="1">
      <c r="B23" s="2"/>
      <c r="C23" s="7"/>
      <c r="D23" s="46" t="s">
        <v>52</v>
      </c>
      <c r="E23" s="46"/>
      <c r="F23" s="46"/>
      <c r="G23" s="46"/>
      <c r="H23" s="46"/>
      <c r="I23" s="46"/>
      <c r="J23" s="46"/>
      <c r="K23" s="3"/>
    </row>
    <row r="24" spans="2:11">
      <c r="B24" s="2"/>
      <c r="C24" s="7"/>
      <c r="D24" s="7"/>
      <c r="E24" s="7"/>
      <c r="F24" s="7"/>
      <c r="G24" s="7"/>
      <c r="H24" s="7"/>
      <c r="I24" s="7"/>
      <c r="J24" s="7"/>
      <c r="K24" s="3"/>
    </row>
    <row r="25" spans="2:11" ht="15.75">
      <c r="B25" s="2"/>
      <c r="C25" s="27"/>
      <c r="D25" s="30"/>
      <c r="E25" s="30"/>
      <c r="F25" s="7"/>
      <c r="G25" s="7"/>
      <c r="H25" s="7"/>
      <c r="I25" s="7"/>
      <c r="J25" s="7"/>
      <c r="K25" s="3"/>
    </row>
    <row r="26" spans="2:11" ht="15.6" customHeight="1">
      <c r="B26" s="2"/>
      <c r="C26" s="28" t="s">
        <v>14</v>
      </c>
      <c r="D26" s="7"/>
      <c r="E26" s="7"/>
      <c r="F26" s="7"/>
      <c r="G26" s="7"/>
      <c r="H26" s="7"/>
      <c r="I26" s="7"/>
      <c r="J26" s="7"/>
      <c r="K26" s="3"/>
    </row>
    <row r="27" spans="2:11" ht="15.6" customHeight="1">
      <c r="B27" s="2"/>
      <c r="C27" s="28" t="s">
        <v>15</v>
      </c>
      <c r="D27" s="7"/>
      <c r="E27" s="7"/>
      <c r="F27" s="7"/>
      <c r="G27" s="7"/>
      <c r="H27" s="7"/>
      <c r="I27" s="7"/>
      <c r="J27" s="7"/>
      <c r="K27" s="3"/>
    </row>
    <row r="28" spans="2:11" ht="15.75">
      <c r="B28" s="2"/>
      <c r="C28" s="29" t="s">
        <v>16</v>
      </c>
      <c r="D28" s="7"/>
      <c r="E28" s="7"/>
      <c r="F28" s="7"/>
      <c r="G28" s="7"/>
      <c r="H28" s="7"/>
      <c r="I28" s="7"/>
      <c r="J28" s="7"/>
      <c r="K28" s="3"/>
    </row>
    <row r="29" spans="2:11" ht="15.75" thickBot="1">
      <c r="B29" s="8"/>
      <c r="C29" s="9"/>
      <c r="D29" s="9"/>
      <c r="E29" s="10"/>
      <c r="F29" s="9"/>
      <c r="G29" s="9"/>
      <c r="H29" s="11"/>
      <c r="I29" s="9"/>
      <c r="J29" s="9"/>
      <c r="K29" s="12"/>
    </row>
    <row r="30" spans="2:11" ht="15.75" thickTop="1"/>
  </sheetData>
  <mergeCells count="15">
    <mergeCell ref="C4:J4"/>
    <mergeCell ref="B2:K2"/>
    <mergeCell ref="C5:J5"/>
    <mergeCell ref="D14:J16"/>
    <mergeCell ref="C8:H8"/>
    <mergeCell ref="C9:H9"/>
    <mergeCell ref="C10:H10"/>
    <mergeCell ref="C11:H11"/>
    <mergeCell ref="D13:J13"/>
    <mergeCell ref="D23:J23"/>
    <mergeCell ref="I18:J18"/>
    <mergeCell ref="I19:J19"/>
    <mergeCell ref="C18:D18"/>
    <mergeCell ref="C19:D19"/>
    <mergeCell ref="D21:J22"/>
  </mergeCells>
  <hyperlinks>
    <hyperlink ref="C11" r:id="rId1" display="mailto:contratacion@floridablanca.gov.co" xr:uid="{19EDCDEB-765F-4727-8244-20414B7881A9}"/>
  </hyperlinks>
  <pageMargins left="0.11811023622047245" right="0.11811023622047245" top="0.15748031496062992" bottom="0.15748031496062992" header="0.31496062992125984" footer="0.31496062992125984"/>
  <pageSetup scale="44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4F8A-E1E2-44D0-A45F-313AD94ACFCA}">
  <dimension ref="C2:G84"/>
  <sheetViews>
    <sheetView view="pageBreakPreview" topLeftCell="B5" zoomScaleNormal="100" zoomScaleSheetLayoutView="100" workbookViewId="0">
      <selection activeCell="G10" sqref="G10"/>
    </sheetView>
  </sheetViews>
  <sheetFormatPr baseColWidth="10" defaultRowHeight="12.75"/>
  <cols>
    <col min="2" max="2" width="7.28515625" customWidth="1"/>
    <col min="3" max="3" width="34.140625" customWidth="1"/>
    <col min="5" max="5" width="14.5703125" style="41" customWidth="1"/>
    <col min="6" max="6" width="12.7109375" style="41" customWidth="1"/>
    <col min="7" max="7" width="12.28515625" style="41" customWidth="1"/>
    <col min="8" max="8" width="4.140625" customWidth="1"/>
    <col min="9" max="9" width="13.28515625" customWidth="1"/>
  </cols>
  <sheetData>
    <row r="2" spans="3:7">
      <c r="C2" s="43"/>
    </row>
    <row r="4" spans="3:7" ht="22.5">
      <c r="C4" s="65" t="s">
        <v>17</v>
      </c>
      <c r="D4" s="31" t="s">
        <v>18</v>
      </c>
      <c r="E4" s="31" t="s">
        <v>19</v>
      </c>
      <c r="F4" s="31" t="s">
        <v>20</v>
      </c>
      <c r="G4" s="31" t="s">
        <v>21</v>
      </c>
    </row>
    <row r="5" spans="3:7" ht="22.5">
      <c r="C5" s="65"/>
      <c r="D5" s="31" t="s">
        <v>22</v>
      </c>
      <c r="E5" s="31" t="s">
        <v>30</v>
      </c>
      <c r="F5" s="31" t="s">
        <v>56</v>
      </c>
      <c r="G5" s="31" t="s">
        <v>55</v>
      </c>
    </row>
    <row r="6" spans="3:7">
      <c r="C6" s="32" t="s">
        <v>31</v>
      </c>
      <c r="D6" s="31"/>
      <c r="E6" s="31"/>
      <c r="F6" s="31"/>
      <c r="G6" s="31"/>
    </row>
    <row r="7" spans="3:7">
      <c r="C7" s="33" t="s">
        <v>32</v>
      </c>
      <c r="D7" s="31"/>
      <c r="E7" s="31"/>
      <c r="F7" s="31"/>
      <c r="G7" s="31"/>
    </row>
    <row r="8" spans="3:7">
      <c r="C8" s="32" t="s">
        <v>24</v>
      </c>
      <c r="D8" s="35"/>
      <c r="E8" s="38">
        <f>SUM(E4:E7)</f>
        <v>0</v>
      </c>
      <c r="F8" s="38">
        <f t="shared" ref="F8:G8" si="0">SUM(F4:F7)</f>
        <v>0</v>
      </c>
      <c r="G8" s="38">
        <f t="shared" si="0"/>
        <v>0</v>
      </c>
    </row>
    <row r="9" spans="3:7">
      <c r="C9" s="32" t="s">
        <v>34</v>
      </c>
      <c r="D9" s="31"/>
      <c r="E9" s="31"/>
      <c r="F9" s="31"/>
      <c r="G9" s="31"/>
    </row>
    <row r="10" spans="3:7">
      <c r="C10" s="33" t="s">
        <v>33</v>
      </c>
      <c r="D10" s="31"/>
      <c r="E10" s="31"/>
      <c r="F10" s="31"/>
      <c r="G10" s="31"/>
    </row>
    <row r="11" spans="3:7">
      <c r="C11" s="32" t="s">
        <v>24</v>
      </c>
      <c r="D11" s="35"/>
      <c r="E11" s="38">
        <f>SUM(E7:E10)</f>
        <v>0</v>
      </c>
      <c r="F11" s="38">
        <f t="shared" ref="F11:G11" si="1">SUM(F7:F10)</f>
        <v>0</v>
      </c>
      <c r="G11" s="38">
        <f t="shared" si="1"/>
        <v>0</v>
      </c>
    </row>
    <row r="12" spans="3:7">
      <c r="C12" s="32" t="s">
        <v>35</v>
      </c>
      <c r="D12" s="31"/>
      <c r="E12" s="31"/>
      <c r="F12" s="31"/>
      <c r="G12" s="31"/>
    </row>
    <row r="13" spans="3:7">
      <c r="C13" s="33" t="s">
        <v>36</v>
      </c>
      <c r="D13" s="31"/>
      <c r="E13" s="31"/>
      <c r="F13" s="31"/>
      <c r="G13" s="31"/>
    </row>
    <row r="14" spans="3:7">
      <c r="C14" s="32" t="s">
        <v>24</v>
      </c>
      <c r="D14" s="35"/>
      <c r="E14" s="38">
        <f>SUM(E10:E13)</f>
        <v>0</v>
      </c>
      <c r="F14" s="38">
        <f t="shared" ref="F14:G14" si="2">SUM(F10:F13)</f>
        <v>0</v>
      </c>
      <c r="G14" s="38">
        <f t="shared" si="2"/>
        <v>0</v>
      </c>
    </row>
    <row r="15" spans="3:7">
      <c r="C15" s="32" t="s">
        <v>37</v>
      </c>
      <c r="D15" s="31"/>
      <c r="E15" s="31"/>
      <c r="F15" s="31"/>
      <c r="G15" s="31"/>
    </row>
    <row r="16" spans="3:7">
      <c r="C16" s="33" t="s">
        <v>38</v>
      </c>
      <c r="D16" s="31"/>
      <c r="E16" s="31"/>
      <c r="F16" s="31"/>
      <c r="G16" s="31"/>
    </row>
    <row r="17" spans="3:7">
      <c r="C17" s="32" t="s">
        <v>24</v>
      </c>
      <c r="D17" s="35"/>
      <c r="E17" s="38">
        <f>SUM(E13:E16)</f>
        <v>0</v>
      </c>
      <c r="F17" s="38">
        <f t="shared" ref="F17:G17" si="3">SUM(F13:F16)</f>
        <v>0</v>
      </c>
      <c r="G17" s="38">
        <f t="shared" si="3"/>
        <v>0</v>
      </c>
    </row>
    <row r="18" spans="3:7" ht="22.5">
      <c r="C18" s="32" t="s">
        <v>39</v>
      </c>
      <c r="D18" s="31"/>
      <c r="E18" s="31"/>
      <c r="F18" s="31"/>
      <c r="G18" s="31"/>
    </row>
    <row r="19" spans="3:7">
      <c r="C19" s="33" t="s">
        <v>42</v>
      </c>
      <c r="D19" s="31"/>
      <c r="E19" s="31"/>
      <c r="F19" s="31"/>
      <c r="G19" s="31"/>
    </row>
    <row r="20" spans="3:7">
      <c r="C20" s="32" t="s">
        <v>24</v>
      </c>
      <c r="D20" s="35"/>
      <c r="E20" s="38">
        <f>SUM(E16:E19)</f>
        <v>0</v>
      </c>
      <c r="F20" s="38">
        <f>SUM(F16:F19)</f>
        <v>0</v>
      </c>
      <c r="G20" s="38">
        <f>SUM(G16:G19)</f>
        <v>0</v>
      </c>
    </row>
    <row r="21" spans="3:7" ht="33.75">
      <c r="C21" s="32" t="s">
        <v>40</v>
      </c>
      <c r="D21" s="31"/>
      <c r="E21" s="31"/>
      <c r="F21" s="31"/>
      <c r="G21" s="31"/>
    </row>
    <row r="22" spans="3:7">
      <c r="C22" s="33" t="s">
        <v>41</v>
      </c>
      <c r="D22" s="31"/>
      <c r="E22" s="31"/>
      <c r="F22" s="31"/>
      <c r="G22" s="31"/>
    </row>
    <row r="23" spans="3:7">
      <c r="C23" s="32" t="s">
        <v>24</v>
      </c>
      <c r="D23" s="35"/>
      <c r="E23" s="38">
        <f>SUM(E19:E22)</f>
        <v>0</v>
      </c>
      <c r="F23" s="38">
        <f>SUM(F19:F22)</f>
        <v>0</v>
      </c>
      <c r="G23" s="38">
        <f>SUM(G19:G22)</f>
        <v>0</v>
      </c>
    </row>
    <row r="24" spans="3:7" ht="22.5">
      <c r="C24" s="32" t="s">
        <v>43</v>
      </c>
      <c r="D24" s="31"/>
      <c r="E24" s="31"/>
      <c r="F24" s="31"/>
      <c r="G24" s="31"/>
    </row>
    <row r="25" spans="3:7">
      <c r="C25" s="33" t="s">
        <v>44</v>
      </c>
      <c r="D25" s="31"/>
      <c r="E25" s="31"/>
      <c r="F25" s="31"/>
      <c r="G25" s="31"/>
    </row>
    <row r="26" spans="3:7">
      <c r="C26" s="32" t="s">
        <v>24</v>
      </c>
      <c r="D26" s="35"/>
      <c r="E26" s="38">
        <f>SUM(E24:E25)</f>
        <v>0</v>
      </c>
      <c r="F26" s="38">
        <f>SUM(F24:F25)</f>
        <v>0</v>
      </c>
      <c r="G26" s="38">
        <f>SUM(G24:G25)</f>
        <v>0</v>
      </c>
    </row>
    <row r="27" spans="3:7">
      <c r="C27" s="32" t="s">
        <v>45</v>
      </c>
      <c r="D27" s="31"/>
      <c r="E27" s="31"/>
      <c r="F27" s="31"/>
      <c r="G27" s="31"/>
    </row>
    <row r="28" spans="3:7">
      <c r="C28" s="44" t="s">
        <v>50</v>
      </c>
      <c r="D28" s="31"/>
      <c r="E28" s="31"/>
      <c r="F28" s="31"/>
      <c r="G28" s="31"/>
    </row>
    <row r="29" spans="3:7">
      <c r="C29" s="32" t="s">
        <v>24</v>
      </c>
      <c r="D29" s="35"/>
      <c r="E29" s="38">
        <f>SUM(E27:E28)</f>
        <v>0</v>
      </c>
      <c r="F29" s="38">
        <f>SUM(F27:F28)</f>
        <v>0</v>
      </c>
      <c r="G29" s="38">
        <f>SUM(G27:G28)</f>
        <v>0</v>
      </c>
    </row>
    <row r="30" spans="3:7">
      <c r="C30" s="66" t="s">
        <v>46</v>
      </c>
      <c r="D30" s="66"/>
      <c r="E30" s="66"/>
      <c r="F30" s="66"/>
      <c r="G30" s="66"/>
    </row>
    <row r="31" spans="3:7">
      <c r="C31" s="33" t="s">
        <v>54</v>
      </c>
      <c r="D31" s="33"/>
      <c r="E31" s="37"/>
      <c r="F31" s="37"/>
      <c r="G31" s="37"/>
    </row>
    <row r="32" spans="3:7">
      <c r="C32" s="33" t="s">
        <v>23</v>
      </c>
      <c r="D32" s="34"/>
      <c r="E32" s="37"/>
      <c r="F32" s="37"/>
      <c r="G32" s="37"/>
    </row>
    <row r="33" spans="3:7">
      <c r="C33" s="32" t="s">
        <v>24</v>
      </c>
      <c r="D33" s="35"/>
      <c r="E33" s="38">
        <f>SUM(E31:E32)</f>
        <v>0</v>
      </c>
      <c r="F33" s="38">
        <f>SUM(F31:F32)</f>
        <v>0</v>
      </c>
      <c r="G33" s="38">
        <f>SUM(G31:G32)</f>
        <v>0</v>
      </c>
    </row>
    <row r="34" spans="3:7">
      <c r="C34" s="67" t="s">
        <v>47</v>
      </c>
      <c r="D34" s="68"/>
      <c r="E34" s="68"/>
      <c r="F34" s="68"/>
      <c r="G34" s="69"/>
    </row>
    <row r="35" spans="3:7">
      <c r="C35" s="33" t="s">
        <v>53</v>
      </c>
      <c r="D35" s="34"/>
      <c r="E35" s="37"/>
      <c r="F35" s="37"/>
      <c r="G35" s="37"/>
    </row>
    <row r="36" spans="3:7">
      <c r="C36" s="32" t="s">
        <v>24</v>
      </c>
      <c r="D36" s="35"/>
      <c r="E36" s="38">
        <f>SUM(E35:E35)</f>
        <v>0</v>
      </c>
      <c r="F36" s="38">
        <f>SUM(F35:F35)</f>
        <v>0</v>
      </c>
      <c r="G36" s="38">
        <f>SUM(G35:G35)</f>
        <v>0</v>
      </c>
    </row>
    <row r="37" spans="3:7">
      <c r="C37" s="66" t="s">
        <v>48</v>
      </c>
      <c r="D37" s="66"/>
      <c r="E37" s="66"/>
      <c r="F37" s="66"/>
      <c r="G37" s="66"/>
    </row>
    <row r="38" spans="3:7">
      <c r="C38" s="33" t="s">
        <v>49</v>
      </c>
      <c r="D38" s="34"/>
      <c r="E38" s="37"/>
      <c r="F38" s="37"/>
      <c r="G38" s="37"/>
    </row>
    <row r="39" spans="3:7">
      <c r="C39" s="32" t="s">
        <v>24</v>
      </c>
      <c r="D39" s="35"/>
      <c r="E39" s="38">
        <f>SUM(E38:E38)</f>
        <v>0</v>
      </c>
      <c r="F39" s="38">
        <f>SUM(F38:F38)</f>
        <v>0</v>
      </c>
      <c r="G39" s="38">
        <f>SUM(G38:G38)</f>
        <v>0</v>
      </c>
    </row>
    <row r="40" spans="3:7">
      <c r="C40" s="31" t="s">
        <v>25</v>
      </c>
      <c r="D40" s="36"/>
      <c r="E40" s="39">
        <f>+E8+E11+E14+E41+E17+E20+E23+E26+E29+E33+E36+E39</f>
        <v>0</v>
      </c>
      <c r="F40" s="39">
        <f>+F8+F11+F14+F17+F20+F23+F26+F26+F29+F33+F36+F39</f>
        <v>0</v>
      </c>
      <c r="G40" s="39">
        <f>+G8+G11+G14+G17+G20+G23+G26+G26+G26+G29+G33+G36+G39</f>
        <v>0</v>
      </c>
    </row>
    <row r="43" spans="3:7" ht="15.75">
      <c r="C43" s="27"/>
      <c r="E43" s="40"/>
    </row>
    <row r="44" spans="3:7" ht="15.75">
      <c r="C44" s="28" t="s">
        <v>14</v>
      </c>
      <c r="E44" s="40"/>
    </row>
    <row r="45" spans="3:7" ht="15.75">
      <c r="C45" s="28" t="s">
        <v>15</v>
      </c>
    </row>
    <row r="46" spans="3:7" ht="15.75">
      <c r="C46" s="29" t="s">
        <v>16</v>
      </c>
    </row>
    <row r="84" spans="6:6">
      <c r="F84" s="42"/>
    </row>
  </sheetData>
  <mergeCells count="4">
    <mergeCell ref="C4:C5"/>
    <mergeCell ref="C30:G30"/>
    <mergeCell ref="C34:G34"/>
    <mergeCell ref="C37:G37"/>
  </mergeCells>
  <pageMargins left="0.7" right="0.7" top="0.75" bottom="0.75" header="0.3" footer="0.3"/>
  <pageSetup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118EDF-F6F9-439A-8413-9FA9016CF69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2E8BB3-52AF-45C2-B261-29FE2216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PROPUESTA ECONOMICA- PRESUPUEST</vt:lpstr>
      <vt:lpstr>Desglose Oferta Económica.</vt:lpstr>
      <vt:lpstr>'Desglose Oferta Económica.'!Área_de_impresión</vt:lpstr>
      <vt:lpstr>'PROPUESTA ECONOMICA- PRESUPUEST'!Área_de_impresión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Ernesto Correa Valderrama</dc:creator>
  <cp:keywords/>
  <dc:description>Que el amor por nuestra gente ilumine nuestro camino en su bien</dc:description>
  <cp:lastModifiedBy>user</cp:lastModifiedBy>
  <cp:revision/>
  <cp:lastPrinted>2020-02-14T22:15:33Z</cp:lastPrinted>
  <dcterms:created xsi:type="dcterms:W3CDTF">2006-06-27T16:47:25Z</dcterms:created>
  <dcterms:modified xsi:type="dcterms:W3CDTF">2025-07-09T15:17:45Z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